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B9330785-772D-4E20-83DC-E3680902971E}" xr6:coauthVersionLast="47" xr6:coauthVersionMax="47" xr10:uidLastSave="{00000000-0000-0000-0000-000000000000}"/>
  <bookViews>
    <workbookView xWindow="14295" yWindow="0" windowWidth="14610" windowHeight="15585" tabRatio="485" firstSheet="3" activeTab="4"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5">'6. Anexo Austeridad'!$A$1:$D$25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B7" i="10" l="1"/>
  <c r="B9" i="10"/>
  <c r="B8" i="10"/>
  <c r="I11" i="7" l="1"/>
  <c r="I12" i="7"/>
  <c r="I13" i="7"/>
  <c r="K16" i="7"/>
  <c r="K14" i="7" l="1"/>
  <c r="B10" i="10"/>
  <c r="E10" i="6"/>
  <c r="K8" i="7"/>
  <c r="K15" i="7" l="1"/>
  <c r="K17" i="7" s="1"/>
  <c r="I2" i="11"/>
  <c r="I3" i="11"/>
  <c r="I4" i="11"/>
  <c r="I5" i="11"/>
  <c r="I6" i="11"/>
  <c r="I7" i="11"/>
  <c r="I8" i="11"/>
  <c r="I9" i="11"/>
  <c r="I10" i="11"/>
  <c r="I11" i="11"/>
  <c r="I12" i="11"/>
  <c r="I13" i="11"/>
  <c r="I14" i="11"/>
  <c r="I15" i="11"/>
  <c r="I16" i="11"/>
  <c r="I17" i="11"/>
  <c r="I18" i="11"/>
  <c r="I19" i="11"/>
  <c r="I20" i="11"/>
  <c r="I21" i="11"/>
  <c r="I22" i="11"/>
  <c r="I23" i="11"/>
  <c r="I24" i="11"/>
  <c r="I25" i="11"/>
  <c r="I26" i="11"/>
  <c r="I27" i="11"/>
  <c r="L27" i="11" s="1"/>
  <c r="I28" i="11"/>
  <c r="I29" i="11"/>
  <c r="I30" i="11"/>
  <c r="L30" i="11" s="1"/>
  <c r="I31" i="11"/>
  <c r="I32" i="11"/>
  <c r="I33" i="11"/>
  <c r="I34" i="11"/>
  <c r="I35" i="11"/>
  <c r="I36" i="11"/>
  <c r="I37" i="11"/>
  <c r="I38" i="11"/>
  <c r="I39" i="11"/>
  <c r="I40" i="11"/>
  <c r="I41" i="11"/>
  <c r="I42" i="11"/>
  <c r="I43" i="11"/>
  <c r="I44" i="11"/>
  <c r="I45" i="11"/>
  <c r="I46" i="11"/>
  <c r="I47" i="11"/>
  <c r="I48" i="11"/>
  <c r="I49" i="11"/>
  <c r="I50" i="11"/>
  <c r="I51" i="11"/>
  <c r="I52" i="11"/>
  <c r="I53" i="11"/>
  <c r="I54" i="11"/>
  <c r="I55" i="11"/>
  <c r="I56" i="11"/>
  <c r="I57" i="11"/>
  <c r="I58" i="11"/>
  <c r="I59" i="11"/>
  <c r="I60" i="11"/>
  <c r="I61" i="11"/>
  <c r="I62" i="11"/>
  <c r="I63" i="11"/>
  <c r="I64" i="11"/>
  <c r="I65" i="11"/>
  <c r="I66" i="11"/>
  <c r="I67" i="11"/>
  <c r="I68" i="11"/>
  <c r="I69" i="11"/>
  <c r="I70" i="11"/>
  <c r="I71" i="11"/>
  <c r="I72" i="11"/>
  <c r="I73" i="11"/>
  <c r="I74" i="11"/>
  <c r="I75" i="11"/>
  <c r="I76" i="11"/>
  <c r="I77" i="11"/>
  <c r="I78" i="11"/>
  <c r="I79" i="11"/>
  <c r="I80" i="11"/>
  <c r="I81" i="11"/>
  <c r="I82" i="11"/>
  <c r="I83" i="11"/>
  <c r="I84" i="11"/>
  <c r="I85" i="11"/>
  <c r="I86" i="11"/>
  <c r="I87" i="11"/>
  <c r="I88" i="11"/>
  <c r="I89" i="11"/>
  <c r="I90" i="11"/>
  <c r="I91" i="11"/>
  <c r="I92" i="11"/>
  <c r="I93" i="11"/>
  <c r="I94" i="11"/>
  <c r="I95" i="11"/>
  <c r="I96" i="11"/>
  <c r="I97" i="11"/>
  <c r="I98" i="11"/>
  <c r="I99" i="11"/>
  <c r="I100" i="11"/>
  <c r="I101" i="11"/>
  <c r="I102" i="11"/>
  <c r="I103" i="11"/>
  <c r="I104" i="11"/>
  <c r="I105" i="11"/>
  <c r="I106" i="11"/>
  <c r="I107" i="11"/>
  <c r="I108" i="11"/>
  <c r="I109" i="11"/>
  <c r="I110" i="11"/>
  <c r="I111" i="11"/>
  <c r="I112" i="11"/>
  <c r="I113" i="11"/>
  <c r="I114" i="11"/>
  <c r="I115" i="11"/>
  <c r="I116" i="11"/>
  <c r="I117" i="11"/>
  <c r="I118" i="11"/>
  <c r="I119" i="11"/>
  <c r="I120" i="11"/>
  <c r="I121" i="11"/>
  <c r="I122" i="11"/>
  <c r="I123" i="11"/>
  <c r="I124" i="11"/>
  <c r="I125" i="11"/>
  <c r="I126" i="11"/>
  <c r="I127" i="11"/>
  <c r="I128" i="11"/>
  <c r="I129" i="11"/>
  <c r="I130" i="11"/>
  <c r="I131" i="11"/>
  <c r="I132" i="11"/>
  <c r="I133" i="11"/>
  <c r="I134" i="11"/>
  <c r="I135" i="11"/>
  <c r="I136" i="11"/>
  <c r="I137" i="11"/>
  <c r="I138" i="11"/>
  <c r="I139" i="11"/>
  <c r="I140" i="11"/>
  <c r="I141" i="11"/>
  <c r="I142" i="11"/>
  <c r="I143" i="11"/>
  <c r="I144" i="11"/>
  <c r="I145" i="11"/>
  <c r="I146" i="11"/>
  <c r="I147" i="11"/>
  <c r="I148" i="11"/>
  <c r="I149" i="11"/>
  <c r="I150" i="11"/>
  <c r="I151" i="11"/>
  <c r="I152" i="11"/>
  <c r="I153" i="11"/>
  <c r="I154" i="11"/>
  <c r="I155" i="11"/>
  <c r="I156" i="11"/>
  <c r="I157" i="11"/>
  <c r="I158" i="11"/>
  <c r="I159" i="11"/>
  <c r="I160" i="11"/>
  <c r="I161" i="11"/>
  <c r="I162" i="11"/>
  <c r="I163" i="11"/>
  <c r="I164" i="11"/>
  <c r="I165" i="11"/>
  <c r="I166" i="11"/>
  <c r="I167" i="11"/>
  <c r="I168" i="11"/>
  <c r="I169" i="11"/>
  <c r="I170" i="11"/>
  <c r="I171" i="11"/>
  <c r="I172" i="11"/>
  <c r="I173" i="11"/>
  <c r="I174" i="11"/>
  <c r="I175" i="11"/>
  <c r="I176" i="11"/>
  <c r="I177" i="11"/>
  <c r="I178" i="11"/>
  <c r="I179" i="11"/>
  <c r="I180" i="11"/>
  <c r="I181" i="11"/>
  <c r="I182" i="11"/>
  <c r="I183" i="11"/>
  <c r="I184" i="11"/>
  <c r="I185" i="11"/>
  <c r="I186" i="11"/>
  <c r="I187" i="11"/>
  <c r="I188" i="11"/>
  <c r="I189" i="11"/>
  <c r="I190" i="11"/>
  <c r="I191" i="11"/>
  <c r="I192" i="11"/>
  <c r="I193" i="11"/>
  <c r="I194" i="11"/>
  <c r="I195" i="11"/>
  <c r="I196" i="11"/>
  <c r="I197" i="11"/>
  <c r="I198" i="11"/>
  <c r="I199" i="11"/>
  <c r="I200" i="11"/>
  <c r="I201" i="11"/>
  <c r="I202" i="11"/>
  <c r="I203" i="11"/>
  <c r="I204" i="11"/>
  <c r="I205" i="11"/>
  <c r="I206" i="11"/>
  <c r="I207" i="11"/>
  <c r="I208" i="11"/>
  <c r="I209" i="11"/>
  <c r="I210" i="11"/>
  <c r="I211" i="11"/>
  <c r="I212" i="11"/>
  <c r="I213" i="11"/>
  <c r="I214" i="11"/>
  <c r="I215" i="11"/>
  <c r="I216" i="11"/>
  <c r="I217" i="11"/>
  <c r="I218" i="11"/>
  <c r="I219" i="11"/>
  <c r="I220" i="11"/>
  <c r="I221" i="11"/>
  <c r="I222" i="11"/>
  <c r="I223" i="11"/>
  <c r="I224" i="11"/>
  <c r="I225" i="11"/>
  <c r="I226" i="11"/>
  <c r="I227" i="11"/>
  <c r="I228" i="11"/>
  <c r="I229" i="11"/>
  <c r="I230" i="11"/>
  <c r="I231" i="11"/>
  <c r="I232" i="11"/>
  <c r="I233" i="11"/>
  <c r="I234" i="11"/>
  <c r="I235" i="11"/>
  <c r="I236" i="11"/>
  <c r="I237" i="11"/>
  <c r="L237" i="11" s="1"/>
  <c r="I238" i="11"/>
  <c r="I239" i="11"/>
  <c r="I240" i="11"/>
  <c r="I241" i="11"/>
  <c r="I242" i="11"/>
  <c r="I243" i="11"/>
  <c r="I244" i="11"/>
  <c r="I245" i="11"/>
  <c r="I246" i="11"/>
  <c r="I247" i="11"/>
  <c r="I248" i="11"/>
  <c r="I249" i="11"/>
  <c r="I250" i="11"/>
  <c r="I251" i="11"/>
  <c r="I252" i="11"/>
  <c r="I253" i="11"/>
  <c r="I254" i="11"/>
  <c r="I255" i="11"/>
  <c r="I256" i="11"/>
  <c r="I257" i="11"/>
  <c r="I258" i="11"/>
  <c r="I259" i="11"/>
  <c r="I260" i="11"/>
  <c r="I261" i="11"/>
  <c r="I262" i="11"/>
  <c r="I263" i="11"/>
  <c r="I264" i="11"/>
  <c r="I265" i="11"/>
  <c r="I266" i="11"/>
  <c r="I267" i="11"/>
  <c r="I268" i="11"/>
  <c r="I269" i="11"/>
  <c r="I270" i="11"/>
  <c r="I271" i="11"/>
  <c r="I272" i="11"/>
  <c r="I273" i="11"/>
  <c r="I274" i="11"/>
  <c r="I275" i="11"/>
  <c r="I276" i="11"/>
  <c r="I277" i="11"/>
  <c r="I278" i="11"/>
  <c r="I279" i="11"/>
  <c r="I280" i="11"/>
  <c r="I281" i="11"/>
  <c r="I282" i="11"/>
  <c r="I283" i="11"/>
  <c r="I284" i="11"/>
  <c r="L284" i="11" s="1"/>
  <c r="I285" i="11"/>
  <c r="I286" i="11"/>
  <c r="I287" i="11"/>
  <c r="I288" i="11"/>
  <c r="I289" i="11"/>
  <c r="I290" i="11"/>
  <c r="I291" i="11"/>
  <c r="I292" i="11"/>
  <c r="I293" i="11"/>
  <c r="I294" i="11"/>
  <c r="I295" i="11"/>
  <c r="I296" i="11"/>
  <c r="I297" i="11"/>
  <c r="I298" i="11"/>
  <c r="I299" i="11"/>
  <c r="I300" i="11"/>
  <c r="I301" i="11"/>
  <c r="I302" i="11"/>
  <c r="I303" i="11"/>
  <c r="I304" i="11"/>
  <c r="I305" i="11"/>
  <c r="I306" i="11"/>
  <c r="I307" i="11"/>
  <c r="I308" i="11"/>
  <c r="I309" i="11"/>
  <c r="I310" i="11"/>
  <c r="I311" i="11"/>
  <c r="I312" i="11"/>
  <c r="I313" i="11"/>
  <c r="I314" i="11"/>
  <c r="I315" i="11"/>
  <c r="I316" i="11"/>
  <c r="I317" i="11"/>
  <c r="I318" i="11"/>
  <c r="I319" i="11"/>
  <c r="I320" i="11"/>
  <c r="I321" i="11"/>
  <c r="I322" i="11"/>
  <c r="I323" i="11"/>
  <c r="I324" i="11"/>
  <c r="I325" i="11"/>
  <c r="I326" i="11"/>
  <c r="I327" i="11"/>
  <c r="I328" i="11"/>
  <c r="I329" i="11"/>
  <c r="I330" i="11"/>
  <c r="I331" i="11"/>
  <c r="I332" i="11"/>
  <c r="I333" i="11"/>
  <c r="I334" i="11"/>
  <c r="I335" i="11"/>
  <c r="I336" i="11"/>
  <c r="I337" i="11"/>
  <c r="I338" i="11"/>
  <c r="I339" i="11"/>
  <c r="I340" i="11"/>
  <c r="I341" i="11"/>
  <c r="I342" i="11"/>
  <c r="I343" i="11"/>
  <c r="I344" i="11"/>
  <c r="I345" i="11"/>
  <c r="I346" i="11"/>
  <c r="I347" i="11"/>
  <c r="I348" i="11"/>
  <c r="I349" i="11"/>
  <c r="I350" i="11"/>
  <c r="I351" i="11"/>
  <c r="I352" i="11"/>
  <c r="I353" i="11"/>
  <c r="I354" i="11"/>
  <c r="I355" i="11"/>
  <c r="I356" i="11"/>
  <c r="I357" i="11"/>
  <c r="I358" i="11"/>
  <c r="I359" i="11"/>
  <c r="I360" i="11"/>
  <c r="I361" i="11"/>
  <c r="I362" i="11"/>
  <c r="I363" i="11"/>
  <c r="I364" i="11"/>
  <c r="I365" i="11"/>
  <c r="I366" i="11"/>
  <c r="I367" i="11"/>
  <c r="I368" i="11"/>
  <c r="I369" i="11"/>
  <c r="I370" i="11"/>
  <c r="I371" i="11"/>
  <c r="I372" i="11"/>
  <c r="I373" i="11"/>
  <c r="I374" i="11"/>
  <c r="I375" i="11"/>
  <c r="I376" i="11"/>
  <c r="I377" i="11"/>
  <c r="I378" i="11"/>
  <c r="I379" i="11"/>
  <c r="I380" i="11"/>
  <c r="I381" i="11"/>
  <c r="I382" i="11"/>
  <c r="I383" i="11"/>
  <c r="I384" i="11"/>
  <c r="I385" i="11"/>
  <c r="I386" i="11"/>
  <c r="I387" i="11"/>
  <c r="I388" i="11"/>
  <c r="I389" i="11"/>
  <c r="I390" i="11"/>
  <c r="I391" i="11"/>
  <c r="I392" i="11"/>
  <c r="I393" i="11"/>
  <c r="I394" i="11"/>
  <c r="I395" i="11"/>
  <c r="I396" i="11"/>
  <c r="I397" i="11"/>
  <c r="I398" i="11"/>
  <c r="I399" i="11"/>
  <c r="I400" i="11"/>
  <c r="I401" i="11"/>
  <c r="I402" i="11"/>
  <c r="I403" i="11"/>
  <c r="I404" i="11"/>
  <c r="I405" i="11"/>
  <c r="I406" i="11"/>
  <c r="I407" i="11"/>
  <c r="I408" i="11"/>
  <c r="I409" i="11"/>
  <c r="I410" i="11"/>
  <c r="I411" i="11"/>
  <c r="I412" i="11"/>
  <c r="I413" i="11"/>
  <c r="I414" i="11"/>
  <c r="I415" i="11"/>
  <c r="I416" i="11"/>
  <c r="I417" i="11"/>
  <c r="I418" i="11"/>
  <c r="I419" i="11"/>
  <c r="I420" i="11"/>
  <c r="I421" i="11"/>
  <c r="I422" i="11"/>
  <c r="I423" i="11"/>
  <c r="I424" i="11"/>
  <c r="I425" i="11"/>
  <c r="I426" i="11"/>
  <c r="I427" i="11"/>
  <c r="I428" i="11"/>
  <c r="I429" i="11"/>
  <c r="I430" i="11"/>
  <c r="I431" i="11"/>
  <c r="I432" i="11"/>
  <c r="I433" i="11"/>
  <c r="I434" i="11"/>
  <c r="I435" i="11"/>
  <c r="I436" i="11"/>
  <c r="I437" i="11"/>
  <c r="I438" i="11"/>
  <c r="I439" i="11"/>
  <c r="I440" i="11"/>
  <c r="I441" i="11"/>
  <c r="I442" i="11"/>
  <c r="I443" i="11"/>
  <c r="I444" i="11"/>
  <c r="I445" i="11"/>
  <c r="I446" i="11"/>
  <c r="I447" i="11"/>
  <c r="I448" i="11"/>
  <c r="I449" i="11"/>
  <c r="I450" i="11"/>
  <c r="I451" i="11"/>
  <c r="I452" i="11"/>
  <c r="I453" i="11"/>
  <c r="I454" i="11"/>
  <c r="I455" i="11"/>
  <c r="I456" i="11"/>
  <c r="I457" i="11"/>
  <c r="I458" i="11"/>
  <c r="I459" i="11"/>
  <c r="I460" i="11"/>
  <c r="I461" i="11"/>
  <c r="I462" i="11"/>
  <c r="I463" i="11"/>
  <c r="I464" i="11"/>
  <c r="I465" i="11"/>
  <c r="I466" i="11"/>
  <c r="I467" i="11"/>
  <c r="I468" i="11"/>
  <c r="I469" i="11"/>
  <c r="I470" i="11"/>
  <c r="I471" i="11"/>
  <c r="I472" i="11"/>
  <c r="I473" i="11"/>
  <c r="I474" i="11"/>
  <c r="I475" i="11"/>
  <c r="I476" i="11"/>
  <c r="I477" i="11"/>
  <c r="I478" i="11"/>
  <c r="I479" i="11"/>
  <c r="I480" i="11"/>
  <c r="I481" i="11"/>
  <c r="I482" i="11"/>
  <c r="I483" i="11"/>
  <c r="I484" i="11"/>
  <c r="I485" i="11"/>
  <c r="I486" i="11"/>
  <c r="I487" i="11"/>
  <c r="I488" i="11"/>
  <c r="I489" i="11"/>
  <c r="I490" i="11"/>
  <c r="I491" i="11"/>
  <c r="I492" i="11"/>
  <c r="I493" i="11"/>
  <c r="I494" i="11"/>
  <c r="I495" i="11"/>
  <c r="I496" i="11"/>
  <c r="I497" i="11"/>
  <c r="I498" i="11"/>
  <c r="I499" i="11"/>
  <c r="I500" i="11"/>
  <c r="I501" i="11"/>
  <c r="I502" i="11"/>
  <c r="I503" i="11"/>
  <c r="I504" i="11"/>
  <c r="I505" i="11"/>
  <c r="I506" i="11"/>
  <c r="I507" i="11"/>
  <c r="I508" i="11"/>
  <c r="I509" i="11"/>
  <c r="I510" i="11"/>
  <c r="I511" i="11"/>
  <c r="I512" i="11"/>
  <c r="I513" i="11"/>
  <c r="I514" i="11"/>
  <c r="I515" i="11"/>
  <c r="I516" i="11"/>
  <c r="I517" i="11"/>
  <c r="I518" i="11"/>
  <c r="L518" i="11" s="1"/>
  <c r="I519" i="11"/>
  <c r="L519" i="11" s="1"/>
  <c r="I520" i="11"/>
  <c r="L520" i="11" s="1"/>
  <c r="I521" i="11"/>
  <c r="L521" i="11" s="1"/>
  <c r="I522" i="11"/>
  <c r="L522" i="11" s="1"/>
  <c r="I523" i="11"/>
  <c r="L523" i="11" s="1"/>
  <c r="I524" i="11"/>
  <c r="L524" i="11" s="1"/>
  <c r="I525" i="11"/>
  <c r="L525" i="11" s="1"/>
  <c r="I526" i="11"/>
  <c r="I527" i="11"/>
  <c r="L527" i="11" s="1"/>
  <c r="I528" i="11"/>
  <c r="L528" i="11" s="1"/>
  <c r="I529" i="11"/>
  <c r="L529" i="11" s="1"/>
  <c r="I530" i="11"/>
  <c r="I531" i="11"/>
  <c r="I532" i="11"/>
  <c r="I533" i="11"/>
  <c r="I534" i="11"/>
  <c r="I535" i="11"/>
  <c r="I536" i="11"/>
  <c r="I537" i="11"/>
  <c r="I538" i="11"/>
  <c r="I539" i="11"/>
  <c r="I540" i="11"/>
  <c r="I541" i="11"/>
  <c r="I542" i="11"/>
  <c r="I543" i="11"/>
  <c r="I544" i="11"/>
  <c r="I545" i="11"/>
  <c r="I546" i="11"/>
  <c r="I547" i="11"/>
  <c r="I548" i="11"/>
  <c r="I549" i="11"/>
  <c r="I550" i="11"/>
  <c r="I551" i="11"/>
  <c r="I552" i="11"/>
  <c r="I553" i="11"/>
  <c r="I554" i="11"/>
  <c r="I555" i="11"/>
  <c r="I556" i="11"/>
  <c r="I557" i="11"/>
  <c r="I558" i="11"/>
  <c r="I559" i="11"/>
  <c r="I560" i="11"/>
  <c r="I561" i="11"/>
  <c r="I562" i="11"/>
  <c r="I563" i="11"/>
  <c r="I564" i="11"/>
  <c r="I565" i="11"/>
  <c r="I566" i="11"/>
  <c r="I567" i="11"/>
  <c r="I568" i="11"/>
  <c r="I569" i="11"/>
  <c r="I570" i="11"/>
  <c r="I571" i="11"/>
  <c r="I572" i="11"/>
  <c r="I573" i="11"/>
  <c r="I574" i="11"/>
  <c r="I575" i="1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I597" i="11"/>
  <c r="I598" i="11"/>
  <c r="I599" i="11"/>
  <c r="I600" i="11"/>
  <c r="I601" i="11"/>
  <c r="I602" i="11"/>
  <c r="I603" i="11"/>
  <c r="I604" i="11"/>
  <c r="I605" i="11"/>
  <c r="I606" i="11"/>
  <c r="I607" i="11"/>
  <c r="I608" i="11"/>
  <c r="I609" i="11"/>
  <c r="I610" i="11"/>
  <c r="I611" i="11"/>
  <c r="I612" i="11"/>
  <c r="I613" i="11"/>
  <c r="I614" i="11"/>
  <c r="I615" i="11"/>
  <c r="I616" i="11"/>
  <c r="I617" i="11"/>
  <c r="I618" i="11"/>
  <c r="I619" i="11"/>
  <c r="J616" i="11" l="1"/>
  <c r="L616" i="11" s="1"/>
  <c r="J600" i="11"/>
  <c r="L600" i="11" s="1"/>
  <c r="J576" i="11"/>
  <c r="L576" i="11" s="1"/>
  <c r="J544" i="11"/>
  <c r="L544" i="11" s="1"/>
  <c r="J496" i="11"/>
  <c r="L496" i="11" s="1"/>
  <c r="J472" i="11"/>
  <c r="L472" i="11" s="1"/>
  <c r="J448" i="11"/>
  <c r="L448" i="11" s="1"/>
  <c r="J432" i="11"/>
  <c r="L432" i="11" s="1"/>
  <c r="J416" i="11"/>
  <c r="L416" i="11" s="1"/>
  <c r="J392" i="11"/>
  <c r="L392" i="11" s="1"/>
  <c r="J368" i="11"/>
  <c r="L368" i="11" s="1"/>
  <c r="J344" i="11"/>
  <c r="L344" i="11" s="1"/>
  <c r="J328" i="11"/>
  <c r="L328" i="11" s="1"/>
  <c r="J304" i="11"/>
  <c r="L304" i="11" s="1"/>
  <c r="J280" i="11"/>
  <c r="L280" i="11" s="1"/>
  <c r="J256" i="11"/>
  <c r="L256" i="11" s="1"/>
  <c r="J232" i="11"/>
  <c r="L232" i="11" s="1"/>
  <c r="J208" i="11"/>
  <c r="L208" i="11" s="1"/>
  <c r="J184" i="11"/>
  <c r="L184" i="11" s="1"/>
  <c r="J160" i="11"/>
  <c r="L160" i="11" s="1"/>
  <c r="J128" i="11"/>
  <c r="L128" i="11" s="1"/>
  <c r="J64" i="11"/>
  <c r="L64" i="11" s="1"/>
  <c r="J118" i="11"/>
  <c r="L118" i="11" s="1"/>
  <c r="J94" i="11"/>
  <c r="L94" i="11" s="1"/>
  <c r="J78" i="11"/>
  <c r="L78" i="11" s="1"/>
  <c r="J54" i="11"/>
  <c r="L54" i="11" s="1"/>
  <c r="K14" i="11"/>
  <c r="L14" i="11" s="1"/>
  <c r="J565" i="11"/>
  <c r="L565" i="11" s="1"/>
  <c r="J541" i="11"/>
  <c r="L541" i="11" s="1"/>
  <c r="J517" i="11"/>
  <c r="L517" i="11" s="1"/>
  <c r="J493" i="11"/>
  <c r="L493" i="11" s="1"/>
  <c r="J469" i="11"/>
  <c r="L469" i="11" s="1"/>
  <c r="J453" i="11"/>
  <c r="L453" i="11" s="1"/>
  <c r="J421" i="11"/>
  <c r="L421" i="11" s="1"/>
  <c r="J397" i="11"/>
  <c r="L397" i="11" s="1"/>
  <c r="J373" i="11"/>
  <c r="L373" i="11" s="1"/>
  <c r="J357" i="11"/>
  <c r="L357" i="11" s="1"/>
  <c r="J333" i="11"/>
  <c r="L333" i="11" s="1"/>
  <c r="J309" i="11"/>
  <c r="L309" i="11" s="1"/>
  <c r="J277" i="11"/>
  <c r="L277" i="11" s="1"/>
  <c r="J213" i="11"/>
  <c r="L213" i="11" s="1"/>
  <c r="J189" i="11"/>
  <c r="L189" i="11" s="1"/>
  <c r="J173" i="11"/>
  <c r="L173" i="11" s="1"/>
  <c r="J149" i="11"/>
  <c r="L149" i="11" s="1"/>
  <c r="J125" i="11"/>
  <c r="L125" i="11" s="1"/>
  <c r="J101" i="11"/>
  <c r="L101" i="11" s="1"/>
  <c r="J77" i="11"/>
  <c r="L77" i="11" s="1"/>
  <c r="J53" i="11"/>
  <c r="L53" i="11" s="1"/>
  <c r="J29" i="11"/>
  <c r="L29" i="11" s="1"/>
  <c r="K5" i="11"/>
  <c r="L5" i="11" s="1"/>
  <c r="K572" i="11"/>
  <c r="L572" i="11" s="1"/>
  <c r="J548" i="11"/>
  <c r="L548" i="11" s="1"/>
  <c r="J532" i="11"/>
  <c r="L532" i="11" s="1"/>
  <c r="J508" i="11"/>
  <c r="L508" i="11" s="1"/>
  <c r="J492" i="11"/>
  <c r="L492" i="11" s="1"/>
  <c r="J476" i="11"/>
  <c r="L476" i="11" s="1"/>
  <c r="J452" i="11"/>
  <c r="L452" i="11" s="1"/>
  <c r="J420" i="11"/>
  <c r="L420" i="11" s="1"/>
  <c r="J396" i="11"/>
  <c r="L396" i="11" s="1"/>
  <c r="J372" i="11"/>
  <c r="L372" i="11" s="1"/>
  <c r="J348" i="11"/>
  <c r="L348" i="11" s="1"/>
  <c r="J316" i="11"/>
  <c r="L316" i="11" s="1"/>
  <c r="J300" i="11"/>
  <c r="L300" i="11" s="1"/>
  <c r="J276" i="11"/>
  <c r="L276" i="11" s="1"/>
  <c r="J260" i="11"/>
  <c r="L260" i="11" s="1"/>
  <c r="J228" i="11"/>
  <c r="L228" i="11" s="1"/>
  <c r="J204" i="11"/>
  <c r="L204" i="11" s="1"/>
  <c r="J180" i="11"/>
  <c r="L180" i="11" s="1"/>
  <c r="J156" i="11"/>
  <c r="L156" i="11" s="1"/>
  <c r="J132" i="11"/>
  <c r="L132" i="11" s="1"/>
  <c r="J116" i="11"/>
  <c r="L116" i="11" s="1"/>
  <c r="J92" i="11"/>
  <c r="L92" i="11" s="1"/>
  <c r="J76" i="11"/>
  <c r="L76" i="11" s="1"/>
  <c r="J60" i="11"/>
  <c r="L60" i="11" s="1"/>
  <c r="J44" i="11"/>
  <c r="L44" i="11" s="1"/>
  <c r="J28" i="11"/>
  <c r="L28" i="11" s="1"/>
  <c r="K4" i="11"/>
  <c r="L4" i="11" s="1"/>
  <c r="J619" i="11"/>
  <c r="L619" i="11" s="1"/>
  <c r="J611" i="11"/>
  <c r="L611" i="11" s="1"/>
  <c r="J603" i="11"/>
  <c r="L603" i="11" s="1"/>
  <c r="K571" i="11"/>
  <c r="L571" i="11" s="1"/>
  <c r="J563" i="11"/>
  <c r="L563" i="11" s="1"/>
  <c r="J555" i="11"/>
  <c r="L555" i="11" s="1"/>
  <c r="J547" i="11"/>
  <c r="L547" i="11" s="1"/>
  <c r="J539" i="11"/>
  <c r="L539" i="11" s="1"/>
  <c r="J531" i="11"/>
  <c r="L531" i="11" s="1"/>
  <c r="J515" i="11"/>
  <c r="L515" i="11" s="1"/>
  <c r="J507" i="11"/>
  <c r="L507" i="11" s="1"/>
  <c r="J499" i="11"/>
  <c r="L499" i="11" s="1"/>
  <c r="J491" i="11"/>
  <c r="L491" i="11" s="1"/>
  <c r="J483" i="11"/>
  <c r="L483" i="11" s="1"/>
  <c r="J475" i="11"/>
  <c r="L475" i="11" s="1"/>
  <c r="J467" i="11"/>
  <c r="L467" i="11" s="1"/>
  <c r="J459" i="11"/>
  <c r="L459" i="11" s="1"/>
  <c r="J451" i="11"/>
  <c r="L451" i="11" s="1"/>
  <c r="J443" i="11"/>
  <c r="L443" i="11" s="1"/>
  <c r="J435" i="11"/>
  <c r="L435" i="11" s="1"/>
  <c r="J427" i="11"/>
  <c r="L427" i="11" s="1"/>
  <c r="J419" i="11"/>
  <c r="L419" i="11" s="1"/>
  <c r="J411" i="11"/>
  <c r="L411" i="11" s="1"/>
  <c r="J403" i="11"/>
  <c r="L403" i="11" s="1"/>
  <c r="J395" i="11"/>
  <c r="L395" i="11" s="1"/>
  <c r="J387" i="11"/>
  <c r="L387" i="11" s="1"/>
  <c r="J379" i="11"/>
  <c r="L379" i="11" s="1"/>
  <c r="J371" i="11"/>
  <c r="L371" i="11" s="1"/>
  <c r="J363" i="11"/>
  <c r="L363" i="11" s="1"/>
  <c r="J355" i="11"/>
  <c r="L355" i="11" s="1"/>
  <c r="J347" i="11"/>
  <c r="L347" i="11" s="1"/>
  <c r="J339" i="11"/>
  <c r="L339" i="11" s="1"/>
  <c r="J331" i="11"/>
  <c r="L331" i="11" s="1"/>
  <c r="J323" i="11"/>
  <c r="L323" i="11" s="1"/>
  <c r="J315" i="11"/>
  <c r="L315" i="11" s="1"/>
  <c r="J307" i="11"/>
  <c r="L307" i="11" s="1"/>
  <c r="J299" i="11"/>
  <c r="L299" i="11" s="1"/>
  <c r="J291" i="11"/>
  <c r="L291" i="11" s="1"/>
  <c r="J283" i="11"/>
  <c r="L283" i="11" s="1"/>
  <c r="J275" i="11"/>
  <c r="L275" i="11" s="1"/>
  <c r="J267" i="11"/>
  <c r="L267" i="11" s="1"/>
  <c r="J259" i="11"/>
  <c r="L259" i="11" s="1"/>
  <c r="J251" i="11"/>
  <c r="L251" i="11" s="1"/>
  <c r="J243" i="11"/>
  <c r="L243" i="11" s="1"/>
  <c r="J235" i="11"/>
  <c r="L235" i="11" s="1"/>
  <c r="J227" i="11"/>
  <c r="L227" i="11" s="1"/>
  <c r="J219" i="11"/>
  <c r="L219" i="11" s="1"/>
  <c r="J211" i="11"/>
  <c r="L211" i="11" s="1"/>
  <c r="J203" i="11"/>
  <c r="L203" i="11" s="1"/>
  <c r="J195" i="11"/>
  <c r="L195" i="11" s="1"/>
  <c r="J187" i="11"/>
  <c r="L187" i="11" s="1"/>
  <c r="J179" i="11"/>
  <c r="L179" i="11" s="1"/>
  <c r="J171" i="11"/>
  <c r="L171" i="11" s="1"/>
  <c r="J163" i="11"/>
  <c r="L163" i="11" s="1"/>
  <c r="J155" i="11"/>
  <c r="L155" i="11" s="1"/>
  <c r="J147" i="11"/>
  <c r="L147" i="11" s="1"/>
  <c r="J139" i="11"/>
  <c r="L139" i="11" s="1"/>
  <c r="J131" i="11"/>
  <c r="L131" i="11" s="1"/>
  <c r="J123" i="11"/>
  <c r="L123" i="11" s="1"/>
  <c r="J115" i="11"/>
  <c r="L115" i="11" s="1"/>
  <c r="J107" i="11"/>
  <c r="L107" i="11" s="1"/>
  <c r="J99" i="11"/>
  <c r="L99" i="11" s="1"/>
  <c r="J91" i="11"/>
  <c r="L91" i="11" s="1"/>
  <c r="J83" i="11"/>
  <c r="L83" i="11" s="1"/>
  <c r="K75" i="11"/>
  <c r="L75" i="11" s="1"/>
  <c r="J67" i="11"/>
  <c r="L67" i="11" s="1"/>
  <c r="J59" i="11"/>
  <c r="L59" i="11" s="1"/>
  <c r="J51" i="11"/>
  <c r="L51" i="11" s="1"/>
  <c r="J43" i="11"/>
  <c r="L43" i="11" s="1"/>
  <c r="J35" i="11"/>
  <c r="L35" i="11" s="1"/>
  <c r="K19" i="11"/>
  <c r="L19" i="11" s="1"/>
  <c r="K11" i="11"/>
  <c r="L11" i="11" s="1"/>
  <c r="K3" i="11"/>
  <c r="L3" i="11" s="1"/>
  <c r="J568" i="11"/>
  <c r="L568" i="11" s="1"/>
  <c r="J552" i="11"/>
  <c r="L552" i="11" s="1"/>
  <c r="J536" i="11"/>
  <c r="L536" i="11" s="1"/>
  <c r="J512" i="11"/>
  <c r="L512" i="11" s="1"/>
  <c r="J488" i="11"/>
  <c r="L488" i="11" s="1"/>
  <c r="J456" i="11"/>
  <c r="L456" i="11" s="1"/>
  <c r="J424" i="11"/>
  <c r="L424" i="11" s="1"/>
  <c r="J400" i="11"/>
  <c r="L400" i="11" s="1"/>
  <c r="J376" i="11"/>
  <c r="L376" i="11" s="1"/>
  <c r="J360" i="11"/>
  <c r="L360" i="11" s="1"/>
  <c r="J336" i="11"/>
  <c r="L336" i="11" s="1"/>
  <c r="J312" i="11"/>
  <c r="L312" i="11" s="1"/>
  <c r="J288" i="11"/>
  <c r="L288" i="11" s="1"/>
  <c r="J264" i="11"/>
  <c r="L264" i="11" s="1"/>
  <c r="J240" i="11"/>
  <c r="L240" i="11" s="1"/>
  <c r="J216" i="11"/>
  <c r="L216" i="11" s="1"/>
  <c r="J192" i="11"/>
  <c r="L192" i="11" s="1"/>
  <c r="J168" i="11"/>
  <c r="L168" i="11" s="1"/>
  <c r="J144" i="11"/>
  <c r="L144" i="11" s="1"/>
  <c r="J120" i="11"/>
  <c r="L120" i="11" s="1"/>
  <c r="J104" i="11"/>
  <c r="L104" i="11" s="1"/>
  <c r="J88" i="11"/>
  <c r="L88" i="11" s="1"/>
  <c r="K72" i="11"/>
  <c r="L72" i="11" s="1"/>
  <c r="K16" i="11"/>
  <c r="L16" i="11" s="1"/>
  <c r="K575" i="11"/>
  <c r="L575" i="11" s="1"/>
  <c r="J559" i="11"/>
  <c r="L559" i="11" s="1"/>
  <c r="J543" i="11"/>
  <c r="L543" i="11" s="1"/>
  <c r="J511" i="11"/>
  <c r="L511" i="11" s="1"/>
  <c r="J495" i="11"/>
  <c r="L495" i="11" s="1"/>
  <c r="J479" i="11"/>
  <c r="L479" i="11" s="1"/>
  <c r="J455" i="11"/>
  <c r="L455" i="11" s="1"/>
  <c r="J439" i="11"/>
  <c r="L439" i="11" s="1"/>
  <c r="J423" i="11"/>
  <c r="L423" i="11" s="1"/>
  <c r="J407" i="11"/>
  <c r="L407" i="11" s="1"/>
  <c r="J391" i="11"/>
  <c r="L391" i="11" s="1"/>
  <c r="J367" i="11"/>
  <c r="L367" i="11" s="1"/>
  <c r="J351" i="11"/>
  <c r="L351" i="11" s="1"/>
  <c r="J335" i="11"/>
  <c r="L335" i="11" s="1"/>
  <c r="J311" i="11"/>
  <c r="L311" i="11" s="1"/>
  <c r="J295" i="11"/>
  <c r="L295" i="11" s="1"/>
  <c r="J279" i="11"/>
  <c r="L279" i="11" s="1"/>
  <c r="J263" i="11"/>
  <c r="L263" i="11" s="1"/>
  <c r="J247" i="11"/>
  <c r="L247" i="11" s="1"/>
  <c r="J231" i="11"/>
  <c r="L231" i="11" s="1"/>
  <c r="J215" i="11"/>
  <c r="L215" i="11" s="1"/>
  <c r="J191" i="11"/>
  <c r="L191" i="11" s="1"/>
  <c r="J175" i="11"/>
  <c r="L175" i="11" s="1"/>
  <c r="J159" i="11"/>
  <c r="L159" i="11" s="1"/>
  <c r="J143" i="11"/>
  <c r="L143" i="11" s="1"/>
  <c r="J119" i="11"/>
  <c r="L119" i="11" s="1"/>
  <c r="J103" i="11"/>
  <c r="L103" i="11" s="1"/>
  <c r="J79" i="11"/>
  <c r="L79" i="11" s="1"/>
  <c r="J55" i="11"/>
  <c r="L55" i="11" s="1"/>
  <c r="J31" i="11"/>
  <c r="L31" i="11" s="1"/>
  <c r="K15" i="11"/>
  <c r="L15" i="11" s="1"/>
  <c r="K574" i="11"/>
  <c r="L574" i="11" s="1"/>
  <c r="J558" i="11"/>
  <c r="L558" i="11" s="1"/>
  <c r="J542" i="11"/>
  <c r="L542" i="11" s="1"/>
  <c r="J526" i="11"/>
  <c r="L526" i="11" s="1"/>
  <c r="J510" i="11"/>
  <c r="L510" i="11" s="1"/>
  <c r="J494" i="11"/>
  <c r="L494" i="11" s="1"/>
  <c r="J478" i="11"/>
  <c r="L478" i="11" s="1"/>
  <c r="J462" i="11"/>
  <c r="L462" i="11" s="1"/>
  <c r="J438" i="11"/>
  <c r="L438" i="11" s="1"/>
  <c r="J422" i="11"/>
  <c r="L422" i="11" s="1"/>
  <c r="J406" i="11"/>
  <c r="L406" i="11" s="1"/>
  <c r="J382" i="11"/>
  <c r="L382" i="11" s="1"/>
  <c r="J366" i="11"/>
  <c r="L366" i="11" s="1"/>
  <c r="J350" i="11"/>
  <c r="L350" i="11" s="1"/>
  <c r="J334" i="11"/>
  <c r="L334" i="11" s="1"/>
  <c r="J310" i="11"/>
  <c r="L310" i="11" s="1"/>
  <c r="J294" i="11"/>
  <c r="L294" i="11" s="1"/>
  <c r="J278" i="11"/>
  <c r="L278" i="11" s="1"/>
  <c r="J254" i="11"/>
  <c r="L254" i="11" s="1"/>
  <c r="J238" i="11"/>
  <c r="L238" i="11" s="1"/>
  <c r="J222" i="11"/>
  <c r="L222" i="11" s="1"/>
  <c r="J206" i="11"/>
  <c r="L206" i="11" s="1"/>
  <c r="J190" i="11"/>
  <c r="L190" i="11" s="1"/>
  <c r="J174" i="11"/>
  <c r="L174" i="11" s="1"/>
  <c r="J158" i="11"/>
  <c r="L158" i="11" s="1"/>
  <c r="J142" i="11"/>
  <c r="L142" i="11" s="1"/>
  <c r="J126" i="11"/>
  <c r="L126" i="11" s="1"/>
  <c r="J102" i="11"/>
  <c r="L102" i="11" s="1"/>
  <c r="J70" i="11"/>
  <c r="L70" i="11" s="1"/>
  <c r="K22" i="11"/>
  <c r="L22" i="11" s="1"/>
  <c r="J613" i="11"/>
  <c r="L613" i="11" s="1"/>
  <c r="J605" i="11"/>
  <c r="L605" i="11" s="1"/>
  <c r="J597" i="11"/>
  <c r="L597" i="11" s="1"/>
  <c r="K573" i="11"/>
  <c r="L573" i="11" s="1"/>
  <c r="J549" i="11"/>
  <c r="L549" i="11" s="1"/>
  <c r="J533" i="11"/>
  <c r="L533" i="11" s="1"/>
  <c r="J509" i="11"/>
  <c r="L509" i="11" s="1"/>
  <c r="J485" i="11"/>
  <c r="L485" i="11" s="1"/>
  <c r="J461" i="11"/>
  <c r="L461" i="11" s="1"/>
  <c r="J437" i="11"/>
  <c r="L437" i="11" s="1"/>
  <c r="J413" i="11"/>
  <c r="L413" i="11" s="1"/>
  <c r="J389" i="11"/>
  <c r="L389" i="11" s="1"/>
  <c r="K365" i="11"/>
  <c r="L365" i="11" s="1"/>
  <c r="J341" i="11"/>
  <c r="L341" i="11" s="1"/>
  <c r="J317" i="11"/>
  <c r="L317" i="11" s="1"/>
  <c r="J293" i="11"/>
  <c r="L293" i="11" s="1"/>
  <c r="J285" i="11"/>
  <c r="L285" i="11" s="1"/>
  <c r="J261" i="11"/>
  <c r="L261" i="11" s="1"/>
  <c r="J245" i="11"/>
  <c r="L245" i="11" s="1"/>
  <c r="J221" i="11"/>
  <c r="L221" i="11" s="1"/>
  <c r="J197" i="11"/>
  <c r="L197" i="11" s="1"/>
  <c r="J157" i="11"/>
  <c r="L157" i="11" s="1"/>
  <c r="J133" i="11"/>
  <c r="L133" i="11" s="1"/>
  <c r="J109" i="11"/>
  <c r="L109" i="11" s="1"/>
  <c r="J85" i="11"/>
  <c r="L85" i="11" s="1"/>
  <c r="J61" i="11"/>
  <c r="L61" i="11" s="1"/>
  <c r="K21" i="11"/>
  <c r="L21" i="11" s="1"/>
  <c r="J612" i="11"/>
  <c r="L612" i="11" s="1"/>
  <c r="J564" i="11"/>
  <c r="L564" i="11" s="1"/>
  <c r="J540" i="11"/>
  <c r="L540" i="11" s="1"/>
  <c r="J516" i="11"/>
  <c r="L516" i="11" s="1"/>
  <c r="J484" i="11"/>
  <c r="L484" i="11" s="1"/>
  <c r="J460" i="11"/>
  <c r="L460" i="11" s="1"/>
  <c r="J436" i="11"/>
  <c r="L436" i="11" s="1"/>
  <c r="J412" i="11"/>
  <c r="L412" i="11" s="1"/>
  <c r="J388" i="11"/>
  <c r="L388" i="11" s="1"/>
  <c r="J364" i="11"/>
  <c r="L364" i="11" s="1"/>
  <c r="J340" i="11"/>
  <c r="L340" i="11" s="1"/>
  <c r="J324" i="11"/>
  <c r="L324" i="11" s="1"/>
  <c r="J308" i="11"/>
  <c r="L308" i="11" s="1"/>
  <c r="J292" i="11"/>
  <c r="L292" i="11" s="1"/>
  <c r="J268" i="11"/>
  <c r="L268" i="11" s="1"/>
  <c r="J244" i="11"/>
  <c r="L244" i="11" s="1"/>
  <c r="J220" i="11"/>
  <c r="L220" i="11" s="1"/>
  <c r="J196" i="11"/>
  <c r="L196" i="11" s="1"/>
  <c r="J172" i="11"/>
  <c r="L172" i="11" s="1"/>
  <c r="J140" i="11"/>
  <c r="L140" i="11" s="1"/>
  <c r="J100" i="11"/>
  <c r="L100" i="11" s="1"/>
  <c r="K20" i="11"/>
  <c r="L20" i="11" s="1"/>
  <c r="J618" i="11"/>
  <c r="L618" i="11" s="1"/>
  <c r="J602" i="11"/>
  <c r="L602" i="11" s="1"/>
  <c r="J570" i="11"/>
  <c r="L570" i="11" s="1"/>
  <c r="J562" i="11"/>
  <c r="L562" i="11" s="1"/>
  <c r="J554" i="11"/>
  <c r="L554" i="11" s="1"/>
  <c r="J546" i="11"/>
  <c r="L546" i="11" s="1"/>
  <c r="J538" i="11"/>
  <c r="L538" i="11" s="1"/>
  <c r="J530" i="11"/>
  <c r="L530" i="11" s="1"/>
  <c r="J514" i="11"/>
  <c r="L514" i="11" s="1"/>
  <c r="J506" i="11"/>
  <c r="L506" i="11" s="1"/>
  <c r="J498" i="11"/>
  <c r="L498" i="11" s="1"/>
  <c r="J490" i="11"/>
  <c r="L490" i="11" s="1"/>
  <c r="J482" i="11"/>
  <c r="L482" i="11" s="1"/>
  <c r="J474" i="11"/>
  <c r="L474" i="11" s="1"/>
  <c r="J466" i="11"/>
  <c r="L466" i="11" s="1"/>
  <c r="J458" i="11"/>
  <c r="L458" i="11" s="1"/>
  <c r="J450" i="11"/>
  <c r="L450" i="11" s="1"/>
  <c r="J442" i="11"/>
  <c r="L442" i="11" s="1"/>
  <c r="J434" i="11"/>
  <c r="L434" i="11" s="1"/>
  <c r="J426" i="11"/>
  <c r="L426" i="11" s="1"/>
  <c r="J418" i="11"/>
  <c r="L418" i="11" s="1"/>
  <c r="J410" i="11"/>
  <c r="L410" i="11" s="1"/>
  <c r="J402" i="11"/>
  <c r="L402" i="11" s="1"/>
  <c r="J394" i="11"/>
  <c r="L394" i="11" s="1"/>
  <c r="J386" i="11"/>
  <c r="L386" i="11" s="1"/>
  <c r="J378" i="11"/>
  <c r="L378" i="11" s="1"/>
  <c r="J370" i="11"/>
  <c r="L370" i="11" s="1"/>
  <c r="J362" i="11"/>
  <c r="L362" i="11" s="1"/>
  <c r="J354" i="11"/>
  <c r="L354" i="11" s="1"/>
  <c r="J346" i="11"/>
  <c r="L346" i="11" s="1"/>
  <c r="J338" i="11"/>
  <c r="L338" i="11" s="1"/>
  <c r="J330" i="11"/>
  <c r="L330" i="11" s="1"/>
  <c r="J322" i="11"/>
  <c r="L322" i="11" s="1"/>
  <c r="J314" i="11"/>
  <c r="L314" i="11" s="1"/>
  <c r="J306" i="11"/>
  <c r="L306" i="11" s="1"/>
  <c r="J298" i="11"/>
  <c r="L298" i="11" s="1"/>
  <c r="J290" i="11"/>
  <c r="L290" i="11" s="1"/>
  <c r="J282" i="11"/>
  <c r="L282" i="11" s="1"/>
  <c r="J274" i="11"/>
  <c r="L274" i="11" s="1"/>
  <c r="J266" i="11"/>
  <c r="L266" i="11" s="1"/>
  <c r="J258" i="11"/>
  <c r="L258" i="11" s="1"/>
  <c r="J250" i="11"/>
  <c r="L250" i="11" s="1"/>
  <c r="J242" i="11"/>
  <c r="L242" i="11" s="1"/>
  <c r="J234" i="11"/>
  <c r="L234" i="11" s="1"/>
  <c r="J226" i="11"/>
  <c r="L226" i="11" s="1"/>
  <c r="J218" i="11"/>
  <c r="L218" i="11" s="1"/>
  <c r="J210" i="11"/>
  <c r="L210" i="11" s="1"/>
  <c r="J202" i="11"/>
  <c r="L202" i="11" s="1"/>
  <c r="J194" i="11"/>
  <c r="L194" i="11" s="1"/>
  <c r="J186" i="11"/>
  <c r="L186" i="11" s="1"/>
  <c r="J178" i="11"/>
  <c r="L178" i="11" s="1"/>
  <c r="J170" i="11"/>
  <c r="L170" i="11" s="1"/>
  <c r="J162" i="11"/>
  <c r="L162" i="11" s="1"/>
  <c r="J154" i="11"/>
  <c r="L154" i="11" s="1"/>
  <c r="J146" i="11"/>
  <c r="L146" i="11" s="1"/>
  <c r="J138" i="11"/>
  <c r="L138" i="11" s="1"/>
  <c r="J130" i="11"/>
  <c r="L130" i="11" s="1"/>
  <c r="J122" i="11"/>
  <c r="L122" i="11" s="1"/>
  <c r="J114" i="11"/>
  <c r="L114" i="11" s="1"/>
  <c r="J106" i="11"/>
  <c r="L106" i="11" s="1"/>
  <c r="J98" i="11"/>
  <c r="L98" i="11" s="1"/>
  <c r="J90" i="11"/>
  <c r="L90" i="11" s="1"/>
  <c r="J82" i="11"/>
  <c r="L82" i="11" s="1"/>
  <c r="K74" i="11"/>
  <c r="L74" i="11" s="1"/>
  <c r="J66" i="11"/>
  <c r="L66" i="11" s="1"/>
  <c r="J58" i="11"/>
  <c r="L58" i="11" s="1"/>
  <c r="J50" i="11"/>
  <c r="L50" i="11" s="1"/>
  <c r="J42" i="11"/>
  <c r="L42" i="11" s="1"/>
  <c r="J34" i="11"/>
  <c r="L34" i="11" s="1"/>
  <c r="K26" i="11"/>
  <c r="L26" i="11" s="1"/>
  <c r="K18" i="11"/>
  <c r="L18" i="11" s="1"/>
  <c r="K10" i="11"/>
  <c r="L10" i="11" s="1"/>
  <c r="K2" i="11"/>
  <c r="L2" i="11" s="1"/>
  <c r="J608" i="11"/>
  <c r="L608" i="11" s="1"/>
  <c r="J560" i="11"/>
  <c r="L560" i="11" s="1"/>
  <c r="J504" i="11"/>
  <c r="L504" i="11" s="1"/>
  <c r="J480" i="11"/>
  <c r="L480" i="11" s="1"/>
  <c r="J464" i="11"/>
  <c r="L464" i="11" s="1"/>
  <c r="J440" i="11"/>
  <c r="L440" i="11" s="1"/>
  <c r="J408" i="11"/>
  <c r="L408" i="11" s="1"/>
  <c r="J384" i="11"/>
  <c r="L384" i="11" s="1"/>
  <c r="J352" i="11"/>
  <c r="L352" i="11" s="1"/>
  <c r="J320" i="11"/>
  <c r="L320" i="11" s="1"/>
  <c r="J296" i="11"/>
  <c r="L296" i="11" s="1"/>
  <c r="J272" i="11"/>
  <c r="L272" i="11" s="1"/>
  <c r="J248" i="11"/>
  <c r="L248" i="11" s="1"/>
  <c r="J224" i="11"/>
  <c r="L224" i="11" s="1"/>
  <c r="J200" i="11"/>
  <c r="L200" i="11" s="1"/>
  <c r="J176" i="11"/>
  <c r="L176" i="11" s="1"/>
  <c r="J152" i="11"/>
  <c r="L152" i="11" s="1"/>
  <c r="J136" i="11"/>
  <c r="L136" i="11" s="1"/>
  <c r="J112" i="11"/>
  <c r="L112" i="11" s="1"/>
  <c r="J96" i="11"/>
  <c r="L96" i="11" s="1"/>
  <c r="J80" i="11"/>
  <c r="L80" i="11" s="1"/>
  <c r="J56" i="11"/>
  <c r="L56" i="11" s="1"/>
  <c r="J48" i="11"/>
  <c r="L48" i="11" s="1"/>
  <c r="J40" i="11"/>
  <c r="L40" i="11" s="1"/>
  <c r="J32" i="11"/>
  <c r="L32" i="11" s="1"/>
  <c r="K24" i="11"/>
  <c r="L24" i="11" s="1"/>
  <c r="K8" i="11"/>
  <c r="L8" i="11" s="1"/>
  <c r="J607" i="11"/>
  <c r="L607" i="11" s="1"/>
  <c r="J599" i="11"/>
  <c r="L599" i="11" s="1"/>
  <c r="J567" i="11"/>
  <c r="L567" i="11" s="1"/>
  <c r="J551" i="11"/>
  <c r="L551" i="11" s="1"/>
  <c r="J535" i="11"/>
  <c r="L535" i="11" s="1"/>
  <c r="J503" i="11"/>
  <c r="L503" i="11" s="1"/>
  <c r="J487" i="11"/>
  <c r="L487" i="11" s="1"/>
  <c r="J471" i="11"/>
  <c r="L471" i="11" s="1"/>
  <c r="J463" i="11"/>
  <c r="L463" i="11" s="1"/>
  <c r="J447" i="11"/>
  <c r="L447" i="11" s="1"/>
  <c r="J431" i="11"/>
  <c r="L431" i="11" s="1"/>
  <c r="J415" i="11"/>
  <c r="L415" i="11" s="1"/>
  <c r="J399" i="11"/>
  <c r="L399" i="11" s="1"/>
  <c r="J383" i="11"/>
  <c r="L383" i="11" s="1"/>
  <c r="J375" i="11"/>
  <c r="L375" i="11" s="1"/>
  <c r="J359" i="11"/>
  <c r="L359" i="11" s="1"/>
  <c r="J343" i="11"/>
  <c r="L343" i="11" s="1"/>
  <c r="J327" i="11"/>
  <c r="L327" i="11" s="1"/>
  <c r="J319" i="11"/>
  <c r="L319" i="11" s="1"/>
  <c r="J303" i="11"/>
  <c r="L303" i="11" s="1"/>
  <c r="J287" i="11"/>
  <c r="L287" i="11" s="1"/>
  <c r="J271" i="11"/>
  <c r="L271" i="11" s="1"/>
  <c r="J255" i="11"/>
  <c r="L255" i="11" s="1"/>
  <c r="J239" i="11"/>
  <c r="L239" i="11" s="1"/>
  <c r="J223" i="11"/>
  <c r="L223" i="11" s="1"/>
  <c r="J207" i="11"/>
  <c r="L207" i="11" s="1"/>
  <c r="J199" i="11"/>
  <c r="L199" i="11" s="1"/>
  <c r="J183" i="11"/>
  <c r="L183" i="11" s="1"/>
  <c r="J167" i="11"/>
  <c r="L167" i="11" s="1"/>
  <c r="J151" i="11"/>
  <c r="L151" i="11" s="1"/>
  <c r="J135" i="11"/>
  <c r="L135" i="11" s="1"/>
  <c r="J127" i="11"/>
  <c r="L127" i="11" s="1"/>
  <c r="J111" i="11"/>
  <c r="L111" i="11" s="1"/>
  <c r="J95" i="11"/>
  <c r="L95" i="11" s="1"/>
  <c r="J87" i="11"/>
  <c r="L87" i="11" s="1"/>
  <c r="J71" i="11"/>
  <c r="L71" i="11" s="1"/>
  <c r="J63" i="11"/>
  <c r="L63" i="11" s="1"/>
  <c r="J47" i="11"/>
  <c r="L47" i="11" s="1"/>
  <c r="J39" i="11"/>
  <c r="L39" i="11" s="1"/>
  <c r="K23" i="11"/>
  <c r="L23" i="11" s="1"/>
  <c r="K7" i="11"/>
  <c r="L7" i="11" s="1"/>
  <c r="J614" i="11"/>
  <c r="L614" i="11" s="1"/>
  <c r="J606" i="11"/>
  <c r="L606" i="11" s="1"/>
  <c r="J598" i="11"/>
  <c r="L598" i="11" s="1"/>
  <c r="J566" i="11"/>
  <c r="L566" i="11" s="1"/>
  <c r="J550" i="11"/>
  <c r="L550" i="11" s="1"/>
  <c r="J534" i="11"/>
  <c r="L534" i="11" s="1"/>
  <c r="J502" i="11"/>
  <c r="L502" i="11" s="1"/>
  <c r="J486" i="11"/>
  <c r="L486" i="11" s="1"/>
  <c r="J470" i="11"/>
  <c r="L470" i="11" s="1"/>
  <c r="J454" i="11"/>
  <c r="L454" i="11" s="1"/>
  <c r="J446" i="11"/>
  <c r="L446" i="11" s="1"/>
  <c r="J430" i="11"/>
  <c r="L430" i="11" s="1"/>
  <c r="J414" i="11"/>
  <c r="L414" i="11" s="1"/>
  <c r="J398" i="11"/>
  <c r="L398" i="11" s="1"/>
  <c r="J390" i="11"/>
  <c r="L390" i="11" s="1"/>
  <c r="J374" i="11"/>
  <c r="L374" i="11" s="1"/>
  <c r="J358" i="11"/>
  <c r="L358" i="11" s="1"/>
  <c r="J342" i="11"/>
  <c r="L342" i="11" s="1"/>
  <c r="J326" i="11"/>
  <c r="L326" i="11" s="1"/>
  <c r="J318" i="11"/>
  <c r="L318" i="11" s="1"/>
  <c r="J302" i="11"/>
  <c r="L302" i="11" s="1"/>
  <c r="J286" i="11"/>
  <c r="L286" i="11" s="1"/>
  <c r="J270" i="11"/>
  <c r="L270" i="11" s="1"/>
  <c r="J262" i="11"/>
  <c r="L262" i="11" s="1"/>
  <c r="J246" i="11"/>
  <c r="L246" i="11" s="1"/>
  <c r="J230" i="11"/>
  <c r="L230" i="11" s="1"/>
  <c r="J214" i="11"/>
  <c r="L214" i="11" s="1"/>
  <c r="J198" i="11"/>
  <c r="L198" i="11" s="1"/>
  <c r="J182" i="11"/>
  <c r="L182" i="11" s="1"/>
  <c r="J166" i="11"/>
  <c r="L166" i="11" s="1"/>
  <c r="J150" i="11"/>
  <c r="L150" i="11" s="1"/>
  <c r="J134" i="11"/>
  <c r="L134" i="11" s="1"/>
  <c r="J110" i="11"/>
  <c r="L110" i="11" s="1"/>
  <c r="J86" i="11"/>
  <c r="L86" i="11" s="1"/>
  <c r="J62" i="11"/>
  <c r="L62" i="11" s="1"/>
  <c r="J46" i="11"/>
  <c r="L46" i="11" s="1"/>
  <c r="J38" i="11"/>
  <c r="L38" i="11" s="1"/>
  <c r="K6" i="11"/>
  <c r="L6" i="11" s="1"/>
  <c r="J557" i="11"/>
  <c r="L557" i="11" s="1"/>
  <c r="J501" i="11"/>
  <c r="L501" i="11" s="1"/>
  <c r="J477" i="11"/>
  <c r="L477" i="11" s="1"/>
  <c r="J445" i="11"/>
  <c r="L445" i="11" s="1"/>
  <c r="J429" i="11"/>
  <c r="L429" i="11" s="1"/>
  <c r="J405" i="11"/>
  <c r="L405" i="11" s="1"/>
  <c r="J381" i="11"/>
  <c r="L381" i="11" s="1"/>
  <c r="J349" i="11"/>
  <c r="L349" i="11" s="1"/>
  <c r="J325" i="11"/>
  <c r="L325" i="11" s="1"/>
  <c r="J301" i="11"/>
  <c r="L301" i="11" s="1"/>
  <c r="J269" i="11"/>
  <c r="L269" i="11" s="1"/>
  <c r="J253" i="11"/>
  <c r="L253" i="11" s="1"/>
  <c r="J229" i="11"/>
  <c r="L229" i="11" s="1"/>
  <c r="J205" i="11"/>
  <c r="L205" i="11" s="1"/>
  <c r="J181" i="11"/>
  <c r="L181" i="11" s="1"/>
  <c r="J165" i="11"/>
  <c r="L165" i="11" s="1"/>
  <c r="J141" i="11"/>
  <c r="L141" i="11" s="1"/>
  <c r="J117" i="11"/>
  <c r="L117" i="11" s="1"/>
  <c r="J93" i="11"/>
  <c r="L93" i="11" s="1"/>
  <c r="J69" i="11"/>
  <c r="L69" i="11" s="1"/>
  <c r="J45" i="11"/>
  <c r="L45" i="11" s="1"/>
  <c r="J37" i="11"/>
  <c r="L37" i="11" s="1"/>
  <c r="K13" i="11"/>
  <c r="L13" i="11" s="1"/>
  <c r="J604" i="11"/>
  <c r="L604" i="11" s="1"/>
  <c r="J596" i="11"/>
  <c r="L596" i="11" s="1"/>
  <c r="J556" i="11"/>
  <c r="L556" i="11" s="1"/>
  <c r="J500" i="11"/>
  <c r="L500" i="11" s="1"/>
  <c r="J468" i="11"/>
  <c r="L468" i="11" s="1"/>
  <c r="J444" i="11"/>
  <c r="L444" i="11" s="1"/>
  <c r="J428" i="11"/>
  <c r="L428" i="11" s="1"/>
  <c r="J404" i="11"/>
  <c r="L404" i="11" s="1"/>
  <c r="J380" i="11"/>
  <c r="L380" i="11" s="1"/>
  <c r="J356" i="11"/>
  <c r="L356" i="11" s="1"/>
  <c r="J332" i="11"/>
  <c r="L332" i="11" s="1"/>
  <c r="J252" i="11"/>
  <c r="L252" i="11" s="1"/>
  <c r="J236" i="11"/>
  <c r="L236" i="11" s="1"/>
  <c r="J212" i="11"/>
  <c r="L212" i="11" s="1"/>
  <c r="J188" i="11"/>
  <c r="L188" i="11" s="1"/>
  <c r="J164" i="11"/>
  <c r="L164" i="11" s="1"/>
  <c r="J148" i="11"/>
  <c r="L148" i="11" s="1"/>
  <c r="J124" i="11"/>
  <c r="L124" i="11" s="1"/>
  <c r="J108" i="11"/>
  <c r="L108" i="11" s="1"/>
  <c r="J84" i="11"/>
  <c r="L84" i="11" s="1"/>
  <c r="J68" i="11"/>
  <c r="L68" i="11" s="1"/>
  <c r="J52" i="11"/>
  <c r="L52" i="11" s="1"/>
  <c r="J36" i="11"/>
  <c r="L36" i="11" s="1"/>
  <c r="K12" i="11"/>
  <c r="L12" i="11" s="1"/>
  <c r="J610" i="11"/>
  <c r="L610" i="11" s="1"/>
  <c r="J617" i="11"/>
  <c r="L617" i="11" s="1"/>
  <c r="J609" i="11"/>
  <c r="L609" i="11" s="1"/>
  <c r="J601" i="11"/>
  <c r="L601" i="11" s="1"/>
  <c r="J569" i="11"/>
  <c r="L569" i="11" s="1"/>
  <c r="J561" i="11"/>
  <c r="L561" i="11" s="1"/>
  <c r="J553" i="11"/>
  <c r="L553" i="11" s="1"/>
  <c r="J545" i="11"/>
  <c r="L545" i="11" s="1"/>
  <c r="J537" i="11"/>
  <c r="L537" i="11" s="1"/>
  <c r="J513" i="11"/>
  <c r="L513" i="11" s="1"/>
  <c r="J505" i="11"/>
  <c r="L505" i="11" s="1"/>
  <c r="J497" i="11"/>
  <c r="L497" i="11" s="1"/>
  <c r="J489" i="11"/>
  <c r="L489" i="11" s="1"/>
  <c r="J481" i="11"/>
  <c r="L481" i="11" s="1"/>
  <c r="J473" i="11"/>
  <c r="L473" i="11" s="1"/>
  <c r="J465" i="11"/>
  <c r="L465" i="11" s="1"/>
  <c r="J457" i="11"/>
  <c r="L457" i="11" s="1"/>
  <c r="J449" i="11"/>
  <c r="L449" i="11" s="1"/>
  <c r="J441" i="11"/>
  <c r="L441" i="11" s="1"/>
  <c r="J433" i="11"/>
  <c r="L433" i="11" s="1"/>
  <c r="J425" i="11"/>
  <c r="L425" i="11" s="1"/>
  <c r="J417" i="11"/>
  <c r="L417" i="11" s="1"/>
  <c r="J409" i="11"/>
  <c r="L409" i="11" s="1"/>
  <c r="J401" i="11"/>
  <c r="L401" i="11" s="1"/>
  <c r="J393" i="11"/>
  <c r="L393" i="11" s="1"/>
  <c r="J385" i="11"/>
  <c r="L385" i="11" s="1"/>
  <c r="J377" i="11"/>
  <c r="L377" i="11" s="1"/>
  <c r="J369" i="11"/>
  <c r="L369" i="11" s="1"/>
  <c r="J361" i="11"/>
  <c r="L361" i="11" s="1"/>
  <c r="J353" i="11"/>
  <c r="L353" i="11" s="1"/>
  <c r="J345" i="11"/>
  <c r="L345" i="11" s="1"/>
  <c r="J337" i="11"/>
  <c r="L337" i="11" s="1"/>
  <c r="J329" i="11"/>
  <c r="L329" i="11" s="1"/>
  <c r="J321" i="11"/>
  <c r="L321" i="11" s="1"/>
  <c r="J313" i="11"/>
  <c r="L313" i="11" s="1"/>
  <c r="J305" i="11"/>
  <c r="L305" i="11" s="1"/>
  <c r="J297" i="11"/>
  <c r="L297" i="11" s="1"/>
  <c r="J289" i="11"/>
  <c r="L289" i="11" s="1"/>
  <c r="J281" i="11"/>
  <c r="L281" i="11" s="1"/>
  <c r="J273" i="11"/>
  <c r="L273" i="11" s="1"/>
  <c r="J265" i="11"/>
  <c r="L265" i="11" s="1"/>
  <c r="J257" i="11"/>
  <c r="L257" i="11" s="1"/>
  <c r="J249" i="11"/>
  <c r="L249" i="11" s="1"/>
  <c r="J241" i="11"/>
  <c r="L241" i="11" s="1"/>
  <c r="J233" i="11"/>
  <c r="L233" i="11" s="1"/>
  <c r="J225" i="11"/>
  <c r="L225" i="11" s="1"/>
  <c r="J217" i="11"/>
  <c r="L217" i="11" s="1"/>
  <c r="J209" i="11"/>
  <c r="L209" i="11" s="1"/>
  <c r="J201" i="11"/>
  <c r="L201" i="11" s="1"/>
  <c r="J193" i="11"/>
  <c r="L193" i="11" s="1"/>
  <c r="J185" i="11"/>
  <c r="L185" i="11" s="1"/>
  <c r="J177" i="11"/>
  <c r="L177" i="11" s="1"/>
  <c r="J169" i="11"/>
  <c r="L169" i="11" s="1"/>
  <c r="J161" i="11"/>
  <c r="L161" i="11" s="1"/>
  <c r="J153" i="11"/>
  <c r="L153" i="11" s="1"/>
  <c r="J145" i="11"/>
  <c r="L145" i="11" s="1"/>
  <c r="J137" i="11"/>
  <c r="L137" i="11" s="1"/>
  <c r="J129" i="11"/>
  <c r="L129" i="11" s="1"/>
  <c r="J121" i="11"/>
  <c r="L121" i="11" s="1"/>
  <c r="J113" i="11"/>
  <c r="L113" i="11" s="1"/>
  <c r="J105" i="11"/>
  <c r="L105" i="11" s="1"/>
  <c r="J97" i="11"/>
  <c r="L97" i="11" s="1"/>
  <c r="J89" i="11"/>
  <c r="L89" i="11" s="1"/>
  <c r="J81" i="11"/>
  <c r="L81" i="11" s="1"/>
  <c r="K73" i="11"/>
  <c r="L73" i="11" s="1"/>
  <c r="J65" i="11"/>
  <c r="L65" i="11" s="1"/>
  <c r="J57" i="11"/>
  <c r="L57" i="11" s="1"/>
  <c r="J49" i="11"/>
  <c r="L49" i="11" s="1"/>
  <c r="J41" i="11"/>
  <c r="L41" i="11" s="1"/>
  <c r="J33" i="11"/>
  <c r="L33" i="11" s="1"/>
  <c r="K25" i="11"/>
  <c r="L25" i="11" s="1"/>
  <c r="K17" i="11"/>
  <c r="L17" i="11" s="1"/>
  <c r="K9" i="11"/>
  <c r="L9" i="11" s="1"/>
  <c r="J615" i="11"/>
  <c r="L615" i="11" s="1"/>
  <c r="I620" i="11"/>
  <c r="M622" i="11" s="1"/>
  <c r="K620" i="11" l="1"/>
  <c r="L620" i="11"/>
  <c r="J620" i="11"/>
  <c r="M623" i="11" l="1"/>
  <c r="Q29" i="6" l="1"/>
  <c r="R29" i="6"/>
  <c r="S29" i="6"/>
  <c r="U29" i="6"/>
  <c r="V29" i="6"/>
  <c r="W29" i="6" s="1"/>
  <c r="P29" i="6"/>
  <c r="P28" i="6"/>
  <c r="AB29" i="6"/>
  <c r="V15" i="6"/>
  <c r="AH15" i="6" s="1"/>
  <c r="U15" i="6"/>
  <c r="AG15" i="6" s="1"/>
  <c r="S15" i="6"/>
  <c r="R15" i="6"/>
  <c r="Q15" i="6"/>
  <c r="P14" i="6"/>
  <c r="P15" i="6"/>
  <c r="P13" i="6"/>
  <c r="K15" i="6"/>
  <c r="I27" i="6"/>
  <c r="E29" i="6"/>
  <c r="F29" i="6"/>
  <c r="G29" i="6"/>
  <c r="I29" i="6"/>
  <c r="J29" i="6"/>
  <c r="AC29" i="6"/>
  <c r="AD29" i="6"/>
  <c r="AE29" i="6"/>
  <c r="AG29" i="6"/>
  <c r="AH29" i="6"/>
  <c r="AI29" i="6"/>
  <c r="AC15" i="6"/>
  <c r="AD15" i="6"/>
  <c r="AE15" i="6"/>
  <c r="AB15" i="6"/>
  <c r="AB14" i="6"/>
  <c r="D29" i="6"/>
  <c r="D28" i="6"/>
  <c r="D27" i="6"/>
  <c r="K14" i="6"/>
  <c r="Q10" i="6"/>
  <c r="T10" i="6"/>
  <c r="AC10" i="6"/>
  <c r="AF10" i="6"/>
  <c r="N13" i="6"/>
  <c r="Q13" i="6"/>
  <c r="R13" i="6"/>
  <c r="S13" i="6"/>
  <c r="U13" i="6"/>
  <c r="V13" i="6"/>
  <c r="X13" i="6"/>
  <c r="Z13" i="6"/>
  <c r="AB13" i="6"/>
  <c r="AC13" i="6"/>
  <c r="AD13" i="6"/>
  <c r="AE13" i="6"/>
  <c r="AG13" i="6"/>
  <c r="AH13" i="6"/>
  <c r="AJ13" i="6"/>
  <c r="N14" i="6"/>
  <c r="Q14" i="6"/>
  <c r="R14" i="6"/>
  <c r="S14" i="6"/>
  <c r="U14" i="6"/>
  <c r="AG14" i="6" s="1"/>
  <c r="V14" i="6"/>
  <c r="AH14" i="6" s="1"/>
  <c r="X14" i="6"/>
  <c r="Z14" i="6"/>
  <c r="AC14" i="6"/>
  <c r="AD14" i="6"/>
  <c r="AE14" i="6"/>
  <c r="AJ14" i="6"/>
  <c r="G14" i="6"/>
  <c r="G15" i="6"/>
  <c r="F14" i="6"/>
  <c r="F15" i="6"/>
  <c r="E14" i="6"/>
  <c r="E15" i="6"/>
  <c r="D15" i="6"/>
  <c r="D14" i="6"/>
  <c r="D13" i="6"/>
  <c r="W15" i="6" l="1"/>
  <c r="W14" i="6"/>
  <c r="M624" i="11"/>
  <c r="D3" i="8" s="1"/>
  <c r="W13" i="6"/>
  <c r="K29" i="6"/>
  <c r="AI13" i="6"/>
  <c r="AI14" i="6"/>
  <c r="AI15" i="6"/>
  <c r="AJ16" i="6" s="1"/>
  <c r="X16" i="6"/>
  <c r="X18" i="6" l="1"/>
  <c r="X17" i="6"/>
  <c r="X19" i="6" s="1"/>
  <c r="AJ18" i="6"/>
  <c r="AJ17" i="6"/>
  <c r="AJ19" i="6"/>
  <c r="AG28" i="6" l="1"/>
  <c r="AH28" i="6"/>
  <c r="AH27" i="6"/>
  <c r="AG27" i="6"/>
  <c r="V28" i="6"/>
  <c r="V27" i="6"/>
  <c r="U28" i="6"/>
  <c r="U27" i="6"/>
  <c r="I28" i="6"/>
  <c r="J28" i="6"/>
  <c r="J27" i="6"/>
  <c r="K13" i="6" l="1"/>
  <c r="L16" i="6" s="1"/>
  <c r="L17" i="6" s="1"/>
  <c r="AI28" i="6"/>
  <c r="W28" i="6"/>
  <c r="K28" i="6"/>
  <c r="K27" i="6"/>
  <c r="W27" i="6"/>
  <c r="AI27" i="6"/>
  <c r="B14" i="6"/>
  <c r="B13" i="6"/>
  <c r="B28" i="6"/>
  <c r="E28" i="6"/>
  <c r="F28" i="6"/>
  <c r="G28" i="6"/>
  <c r="B27" i="6"/>
  <c r="X28" i="6"/>
  <c r="N28" i="6"/>
  <c r="Q28" i="6"/>
  <c r="R28" i="6"/>
  <c r="S28" i="6"/>
  <c r="N27" i="6"/>
  <c r="AJ28" i="6"/>
  <c r="AB28" i="6"/>
  <c r="AC28" i="6"/>
  <c r="AD28" i="6"/>
  <c r="AE28" i="6"/>
  <c r="Z28" i="6"/>
  <c r="Z27" i="6"/>
  <c r="L14" i="6"/>
  <c r="L28" i="6"/>
  <c r="AF24" i="6"/>
  <c r="H24" i="6"/>
  <c r="T24" i="6"/>
  <c r="E24" i="6"/>
  <c r="Q24" i="6"/>
  <c r="AC24" i="6"/>
  <c r="AJ27" i="6"/>
  <c r="AE27" i="6"/>
  <c r="AC27" i="6"/>
  <c r="AD27" i="6"/>
  <c r="AB27" i="6"/>
  <c r="X27" i="6"/>
  <c r="Q27" i="6"/>
  <c r="R27" i="6"/>
  <c r="S27" i="6"/>
  <c r="P27" i="6"/>
  <c r="L27" i="6"/>
  <c r="E27" i="6"/>
  <c r="F27" i="6"/>
  <c r="G27" i="6"/>
  <c r="L13" i="6"/>
  <c r="E13" i="6"/>
  <c r="F13" i="6"/>
  <c r="G13" i="6"/>
  <c r="G7" i="2"/>
  <c r="F7" i="2"/>
  <c r="AJ30" i="6" l="1"/>
  <c r="X30" i="6"/>
  <c r="L30" i="6"/>
  <c r="L18" i="6"/>
  <c r="L32" i="6" l="1"/>
  <c r="L31" i="6"/>
  <c r="X32" i="6"/>
  <c r="X31" i="6"/>
  <c r="AJ32" i="6"/>
  <c r="AJ31" i="6"/>
  <c r="X33" i="6"/>
  <c r="C11" i="8" s="1"/>
  <c r="AJ33" i="6"/>
  <c r="D11" i="8" s="1"/>
  <c r="L19" i="6"/>
  <c r="B7" i="8" s="1"/>
  <c r="C7" i="8"/>
  <c r="D15" i="8"/>
  <c r="L33" i="6"/>
  <c r="B11" i="8" s="1"/>
  <c r="D7" i="8"/>
  <c r="D13" i="8" l="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00000000-0006-0000-0300-000001000000}">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<sst xmlns="http://schemas.openxmlformats.org/spreadsheetml/2006/main" count="2737" uniqueCount="1108">
  <si>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</si>
  <si>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</si>
  <si>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</si>
  <si>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</si>
  <si>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</si>
  <si>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</si>
  <si>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</si>
  <si>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</si>
  <si>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</si>
  <si>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</si>
  <si>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</si>
  <si>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</si>
  <si>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</si>
  <si>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</si>
  <si>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</si>
  <si>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</si>
  <si>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</si>
  <si>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</si>
  <si>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</si>
  <si>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</si>
  <si>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</si>
  <si>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</si>
  <si>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</si>
  <si>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</si>
  <si>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</si>
  <si>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</si>
  <si>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</si>
  <si>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</si>
  <si>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</si>
  <si>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</si>
  <si>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</si>
  <si>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</si>
  <si>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</si>
  <si>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</si>
  <si>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</si>
  <si>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</si>
  <si>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</si>
  <si>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</si>
  <si>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</si>
  <si>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</si>
  <si>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</si>
  <si>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</si>
  <si>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</si>
  <si>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</si>
  <si>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</si>
  <si>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</si>
  <si>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</si>
  <si>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</si>
  <si>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</si>
  <si>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</si>
  <si>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</si>
  <si>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</si>
  <si>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</si>
  <si>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</si>
  <si>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</si>
  <si>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</si>
  <si>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</si>
  <si>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</si>
  <si>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</si>
  <si>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</si>
  <si>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</si>
  <si>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</si>
  <si>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Actividad a desarrollar</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</si>
  <si>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</si>
  <si>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</si>
  <si>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</si>
  <si>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</si>
  <si>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</si>
  <si>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</si>
  <si>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</si>
  <si>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</si>
  <si>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</si>
  <si>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</si>
  <si>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</si>
  <si>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</si>
  <si>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</si>
  <si>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</si>
  <si>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</si>
  <si>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</si>
  <si>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</si>
  <si>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</si>
  <si>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</si>
  <si>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</si>
  <si>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</si>
  <si>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</si>
  <si>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</si>
  <si>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</si>
  <si>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</si>
  <si>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</si>
  <si>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</si>
  <si>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</si>
  <si>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</si>
  <si>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</si>
  <si>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</si>
  <si>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</si>
  <si>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</si>
  <si>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</si>
  <si>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</si>
  <si>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</si>
  <si>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</si>
  <si>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</si>
  <si>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</si>
  <si>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</si>
  <si>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</si>
  <si>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</si>
  <si>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</si>
  <si>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</si>
  <si>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</si>
  <si>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</si>
  <si>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</si>
  <si>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</si>
  <si>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</si>
  <si>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</si>
  <si>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</si>
  <si>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</si>
  <si>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</si>
  <si>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</si>
  <si>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</si>
  <si>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</si>
  <si>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</si>
  <si>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</si>
  <si>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</si>
  <si>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</si>
  <si>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</si>
  <si>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</si>
  <si>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</si>
  <si>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</si>
  <si>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</si>
  <si>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</si>
  <si>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</si>
  <si>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</si>
  <si>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</si>
  <si>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</si>
  <si>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</si>
  <si>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</si>
  <si>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</si>
  <si>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</si>
  <si>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</si>
  <si>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</si>
  <si>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</si>
  <si>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</si>
  <si>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</si>
  <si>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</si>
  <si>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</si>
  <si>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</si>
  <si>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</si>
  <si>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</si>
  <si>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</si>
  <si>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</si>
  <si>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</si>
  <si>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</si>
  <si>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</si>
  <si>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</si>
  <si>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</si>
  <si>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</si>
  <si>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</si>
  <si>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</si>
  <si>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</si>
  <si>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</si>
  <si>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</si>
  <si>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</si>
  <si>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</si>
  <si>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</si>
  <si>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</si>
  <si>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</si>
  <si>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</si>
  <si>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</si>
  <si>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</si>
  <si>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</si>
  <si>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</si>
  <si>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</si>
  <si>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</si>
  <si>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</si>
  <si>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</si>
  <si>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</si>
  <si>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</si>
  <si>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</si>
  <si>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</si>
  <si>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</si>
  <si>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</si>
  <si>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</si>
  <si>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</si>
  <si>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</si>
  <si>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</si>
  <si>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</si>
  <si>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</si>
  <si>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</si>
  <si>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</si>
  <si>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</si>
  <si>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</si>
  <si>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</si>
  <si>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</si>
  <si>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</si>
  <si>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</si>
  <si>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</si>
  <si>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</si>
  <si>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</si>
  <si>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</si>
  <si>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</si>
  <si>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</si>
  <si>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</si>
  <si>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</si>
  <si>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</si>
  <si>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</si>
  <si>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</si>
  <si>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</si>
  <si>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</si>
  <si>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</si>
  <si>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</si>
  <si>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</si>
  <si>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</si>
  <si>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</si>
  <si>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</si>
  <si>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</si>
  <si>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</si>
  <si>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</si>
  <si>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</si>
  <si>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</si>
  <si>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</si>
  <si>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</si>
  <si>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</si>
  <si>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</si>
  <si>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</si>
  <si>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</si>
  <si>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</si>
  <si>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</si>
  <si>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</si>
  <si>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</si>
  <si>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</si>
  <si>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</si>
  <si>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</si>
  <si>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</si>
  <si>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</si>
  <si>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</si>
  <si>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</si>
  <si>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</si>
  <si>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</si>
  <si>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</si>
  <si>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</si>
  <si>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</si>
  <si>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</si>
  <si>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</si>
  <si>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</si>
  <si>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</si>
  <si>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</si>
  <si>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</si>
  <si>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</si>
  <si>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</si>
  <si>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</si>
  <si>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</si>
  <si>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</si>
  <si>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</si>
  <si>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</si>
  <si>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</si>
  <si>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</si>
  <si>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</si>
  <si>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</si>
  <si>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</si>
  <si>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</si>
  <si>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</si>
  <si>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</si>
  <si>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</si>
  <si>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</si>
  <si>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</si>
  <si>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</si>
  <si>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</si>
  <si>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</si>
  <si>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</si>
  <si>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</si>
  <si>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</si>
  <si>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</si>
  <si>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</si>
  <si>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</si>
  <si>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</si>
  <si>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</si>
  <si>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</si>
  <si>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</si>
  <si>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</si>
  <si>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</si>
  <si>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</si>
  <si>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</si>
  <si>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</si>
  <si>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</si>
  <si>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</si>
  <si>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</si>
  <si>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</si>
  <si>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</si>
  <si>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</si>
  <si>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</si>
  <si>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</si>
  <si>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</si>
  <si>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</si>
  <si>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</si>
  <si>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</si>
  <si>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</si>
  <si>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</si>
  <si>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</si>
  <si>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</si>
  <si>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</si>
  <si>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</si>
  <si>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</si>
  <si>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</si>
  <si>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</si>
  <si>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</si>
  <si>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</si>
  <si>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</si>
  <si>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</si>
  <si>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</si>
  <si>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</si>
  <si>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</si>
  <si>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</si>
  <si>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</si>
  <si>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</si>
  <si>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</si>
  <si>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</si>
  <si>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</si>
  <si>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</si>
  <si>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</si>
  <si>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</si>
  <si>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</si>
  <si>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</si>
  <si>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</si>
  <si>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</si>
  <si>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</si>
  <si>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</si>
  <si>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</si>
  <si>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</si>
  <si>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</si>
  <si>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</si>
  <si>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</si>
  <si>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</si>
  <si>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</si>
  <si>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</si>
  <si>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</si>
  <si>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</si>
  <si>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</si>
  <si>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</si>
  <si>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</si>
  <si>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</si>
  <si>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</si>
  <si>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</si>
  <si>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</si>
  <si>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</si>
  <si>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</si>
  <si>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</si>
  <si>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</si>
  <si>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</si>
  <si>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</si>
  <si>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</si>
  <si>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</si>
  <si>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</si>
  <si>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</si>
  <si>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</si>
  <si>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</si>
  <si>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</si>
  <si>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</si>
  <si>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</si>
  <si>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</si>
  <si>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</si>
  <si>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</si>
  <si>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</si>
  <si>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</si>
  <si>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</si>
  <si>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</si>
  <si>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</si>
  <si>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</si>
  <si>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</si>
  <si>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</si>
  <si>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</si>
  <si>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</si>
  <si>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</si>
  <si>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</si>
  <si>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</si>
  <si>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</si>
  <si>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</si>
  <si>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</si>
  <si>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</si>
  <si>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</si>
  <si>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</si>
  <si>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</si>
  <si>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</si>
  <si>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</si>
  <si>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</si>
  <si>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</si>
  <si>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</si>
  <si>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</si>
  <si>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</si>
  <si>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</si>
  <si>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</si>
  <si>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</si>
  <si>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</si>
  <si>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</si>
  <si>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</si>
  <si>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</si>
  <si>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</si>
  <si>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</si>
  <si>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</si>
  <si>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</si>
  <si>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</si>
  <si>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</si>
  <si>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</si>
  <si>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</si>
  <si>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</si>
  <si>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</si>
  <si>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</si>
  <si>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</si>
  <si>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</si>
  <si>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</si>
  <si>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</si>
  <si>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</si>
  <si>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</si>
  <si>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</si>
  <si>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</si>
  <si>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</si>
  <si>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</si>
  <si>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</si>
  <si>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</si>
  <si>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</si>
  <si>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</si>
  <si>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</si>
  <si>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</si>
  <si>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</si>
  <si>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</si>
  <si>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</si>
  <si>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</si>
  <si>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</si>
  <si>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</si>
  <si>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</si>
  <si>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</si>
  <si>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</si>
  <si>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</si>
  <si>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</si>
  <si>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</si>
  <si>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</si>
  <si>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</si>
  <si>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</si>
  <si>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</si>
  <si>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</si>
  <si>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</si>
  <si>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</si>
  <si>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</si>
  <si>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</si>
  <si>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</si>
  <si>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</si>
  <si>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</si>
  <si>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</si>
  <si>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</si>
  <si>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</si>
  <si>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</si>
  <si>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</si>
  <si>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</si>
  <si>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</si>
  <si>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</si>
  <si>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</si>
  <si>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</si>
  <si>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</si>
  <si>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</si>
  <si>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</si>
  <si>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</si>
  <si>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</si>
  <si>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</si>
  <si>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</si>
  <si>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</si>
  <si>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</si>
  <si>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</si>
  <si>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</si>
  <si>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</si>
  <si>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</si>
  <si>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</si>
  <si>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</si>
  <si>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</si>
  <si>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</si>
  <si>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</si>
  <si>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</si>
  <si>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</si>
  <si>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</si>
  <si>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</si>
  <si>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</si>
  <si>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</si>
  <si>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</si>
  <si>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</si>
  <si>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</si>
  <si>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</si>
  <si>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</si>
  <si>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</si>
  <si>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</si>
  <si>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</si>
  <si>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</si>
  <si>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</si>
  <si>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</si>
  <si>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</si>
  <si>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</si>
  <si>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</si>
  <si>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</si>
  <si>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</si>
  <si>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</si>
  <si>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</si>
  <si>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</si>
  <si>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</si>
  <si>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</si>
  <si>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</si>
  <si>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</si>
  <si>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</si>
  <si>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</si>
  <si>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</si>
  <si>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</si>
  <si>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</si>
  <si>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</si>
  <si>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</si>
  <si>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</si>
  <si>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</si>
  <si>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</si>
  <si>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</si>
  <si>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</si>
  <si>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</si>
  <si>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</si>
  <si>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</si>
  <si>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</si>
  <si>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</si>
  <si>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</si>
  <si>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</si>
  <si>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</si>
  <si>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</si>
  <si>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</si>
  <si>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</si>
  <si>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</si>
  <si>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</si>
  <si>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</si>
  <si>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</si>
  <si>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</si>
  <si>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</si>
  <si>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</si>
  <si>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</si>
  <si>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</si>
  <si>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</si>
  <si>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</si>
  <si>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</si>
  <si>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</si>
  <si>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</si>
  <si>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</si>
  <si>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</si>
  <si>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</si>
  <si>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</si>
  <si>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</si>
  <si>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</si>
  <si>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</si>
  <si>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</si>
  <si>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</si>
  <si>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</si>
  <si>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</si>
  <si>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</si>
  <si>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</si>
  <si>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</si>
  <si>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</si>
  <si>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</si>
  <si>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</si>
  <si>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</si>
  <si>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</si>
  <si>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</si>
  <si>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</si>
  <si>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</si>
  <si>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</si>
  <si>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</si>
  <si>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</si>
  <si>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</si>
  <si>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</si>
  <si>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</si>
  <si>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</si>
  <si>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</si>
  <si>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</si>
  <si>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</si>
  <si>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</si>
  <si>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</si>
  <si>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</si>
  <si>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</si>
  <si>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</si>
  <si>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</si>
  <si>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</si>
  <si>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</si>
  <si>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</si>
  <si>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</si>
  <si>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</si>
  <si>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</si>
  <si>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</si>
  <si>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</si>
  <si>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</si>
  <si>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</si>
  <si>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</si>
  <si>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</si>
  <si>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</si>
  <si>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</si>
  <si>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</si>
  <si>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</si>
  <si>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</si>
  <si>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</si>
  <si>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</si>
  <si>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</si>
  <si>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</si>
  <si>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</si>
  <si>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</si>
  <si>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</si>
  <si>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</si>
  <si>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</si>
  <si>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</si>
  <si>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</si>
  <si>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</si>
  <si>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</si>
  <si>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</si>
  <si>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</si>
  <si>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</si>
  <si>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</si>
  <si>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</si>
  <si>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</si>
  <si>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</si>
  <si>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</si>
  <si>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</si>
  <si>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</si>
  <si>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</si>
  <si>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</si>
  <si>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</si>
  <si>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</si>
  <si>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</si>
  <si>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</si>
  <si>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</si>
  <si>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</si>
  <si>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</si>
  <si>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</si>
  <si>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</si>
  <si>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</si>
  <si>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</si>
  <si>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</si>
  <si>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</si>
  <si>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</si>
  <si>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</si>
  <si>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</si>
  <si>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</si>
  <si>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</si>
  <si>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</si>
  <si>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</si>
  <si>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</si>
  <si>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</si>
  <si>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</si>
  <si>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</si>
  <si>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</si>
  <si>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</si>
  <si>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</si>
  <si>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</si>
  <si>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</si>
  <si>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</si>
  <si>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</si>
  <si>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</si>
  <si>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</si>
  <si>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</si>
  <si>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</si>
  <si>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</si>
  <si>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</si>
  <si>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</si>
  <si>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</si>
  <si>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</si>
  <si>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</si>
  <si>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</si>
  <si>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</si>
  <si>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</si>
  <si>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</si>
  <si>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</si>
  <si>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</si>
  <si>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</si>
  <si>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</si>
  <si>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</si>
  <si>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</si>
  <si>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</si>
  <si>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</si>
  <si>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</si>
  <si>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</si>
  <si>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</si>
  <si>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</si>
  <si>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</si>
  <si>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</si>
  <si>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</si>
  <si>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</si>
  <si>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</si>
  <si>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</si>
  <si>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</si>
  <si>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</si>
  <si>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</si>
  <si>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</si>
  <si>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</si>
  <si>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</si>
  <si>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</si>
  <si>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</si>
  <si>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</si>
  <si>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</si>
  <si>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</si>
  <si>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</si>
  <si>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</si>
  <si>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</si>
  <si>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</si>
  <si>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</si>
  <si>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</si>
  <si>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</si>
  <si>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</si>
  <si>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</si>
  <si>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</si>
  <si>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</si>
  <si>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</si>
  <si>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</si>
  <si>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</si>
  <si>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</si>
  <si>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</si>
  <si>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</si>
  <si>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</si>
  <si>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</si>
  <si>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</si>
  <si>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</si>
  <si>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</si>
  <si>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</si>
  <si>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</si>
  <si>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</si>
  <si>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</si>
  <si>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</si>
  <si>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</si>
  <si>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</si>
  <si>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</si>
  <si>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</si>
  <si>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</si>
  <si>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</si>
  <si>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</si>
  <si>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</si>
  <si>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</si>
  <si>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</si>
  <si>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</si>
  <si>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</si>
  <si>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</si>
  <si>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</si>
  <si>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</si>
  <si>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</si>
  <si>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</si>
  <si>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</si>
  <si>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</si>
  <si>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</si>
  <si>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</si>
  <si>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</si>
  <si>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</si>
  <si>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</si>
  <si>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</si>
  <si>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</si>
  <si>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</si>
  <si>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</si>
  <si>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</si>
  <si>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</si>
  <si>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</si>
  <si>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</si>
  <si>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</si>
  <si>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</si>
  <si>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</si>
  <si>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</si>
  <si>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</si>
  <si>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</si>
  <si>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</si>
  <si>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</si>
  <si>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</si>
  <si>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</si>
  <si>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</si>
  <si>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</si>
  <si>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</si>
  <si>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</si>
  <si>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</si>
  <si>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</si>
  <si>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</si>
  <si>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</si>
  <si>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</si>
  <si>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</si>
  <si>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</si>
  <si>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</si>
  <si>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</si>
  <si>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</si>
  <si>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</si>
  <si>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</si>
  <si>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</si>
  <si>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</si>
  <si>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</si>
  <si>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</si>
  <si>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</si>
  <si>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</si>
  <si>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</si>
  <si>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</si>
  <si>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</si>
  <si>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</si>
  <si>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</si>
  <si>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</si>
  <si>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</si>
  <si>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</si>
  <si>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</si>
  <si>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</si>
  <si>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</si>
  <si>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</si>
  <si>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</si>
  <si>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</si>
  <si>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</si>
  <si>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</si>
  <si>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</si>
  <si>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</si>
  <si>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</si>
  <si>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</si>
  <si>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</si>
  <si>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</si>
  <si>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</si>
  <si>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</si>
  <si>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</si>
  <si>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</si>
  <si>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</si>
  <si>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</si>
  <si>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</si>
  <si>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</si>
  <si>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</si>
  <si>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</si>
  <si>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</si>
  <si>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</si>
  <si>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</si>
  <si>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</si>
  <si>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</si>
  <si>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</si>
  <si>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</si>
  <si>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</si>
  <si>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</si>
  <si>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</si>
  <si>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</si>
  <si>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</si>
  <si>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</si>
  <si>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</si>
  <si>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</si>
  <si>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</si>
  <si>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</si>
  <si>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</si>
  <si>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</si>
  <si>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</si>
  <si>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</si>
  <si>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</si>
  <si>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</si>
  <si>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</si>
  <si>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</si>
  <si>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</si>
  <si>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</si>
  <si>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</si>
  <si>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</si>
  <si>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</si>
  <si>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</si>
  <si>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</si>
  <si>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</si>
  <si>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</si>
  <si>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</si>
  <si>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</si>
  <si>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</si>
  <si>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</si>
  <si>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</si>
  <si>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</si>
  <si>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</si>
  <si>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</si>
  <si>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</si>
  <si>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</si>
  <si>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</si>
  <si>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</si>
  <si>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</si>
  <si>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</si>
  <si>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</si>
  <si>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</si>
  <si>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</si>
  <si>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</si>
  <si>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</si>
  <si>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</si>
  <si>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</si>
  <si>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</si>
  <si>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</si>
  <si>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</si>
  <si>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</si>
  <si>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</si>
  <si>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</si>
  <si>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</si>
  <si>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</si>
  <si>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</si>
  <si>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</si>
  <si>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</si>
  <si>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</si>
  <si>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</si>
  <si>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</si>
  <si>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</si>
  <si>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</si>
  <si>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</si>
  <si>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</si>
  <si>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</si>
  <si>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</si>
  <si>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</si>
  <si>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</si>
  <si>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</si>
  <si>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</si>
  <si>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</si>
  <si>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</si>
  <si>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</si>
  <si>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</si>
  <si>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</si>
  <si>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</si>
  <si>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</si>
  <si>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</si>
  <si>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</si>
  <si>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</si>
  <si>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</si>
  <si>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</si>
  <si>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</si>
  <si>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</si>
  <si>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</si>
  <si>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</si>
  <si>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</si>
  <si>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</si>
  <si>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</si>
  <si>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</si>
  <si>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</si>
  <si>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</si>
  <si>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</si>
  <si>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</si>
  <si>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</si>
  <si>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</si>
  <si>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</si>
  <si>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</si>
  <si>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</si>
  <si>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</si>
  <si>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</si>
  <si>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</si>
  <si>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</si>
  <si>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</si>
  <si>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</si>
  <si>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</si>
  <si>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</si>
  <si>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</si>
  <si>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</si>
  <si>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</si>
  <si>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</si>
  <si>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</si>
  <si>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</si>
  <si>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</si>
  <si>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</si>
  <si>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</si>
  <si>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</si>
  <si>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</si>
  <si>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</si>
  <si>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</si>
  <si>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</si>
  <si>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</si>
  <si>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</si>
  <si>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</si>
  <si>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</si>
  <si>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</si>
  <si>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</si>
  <si>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</si>
  <si>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</si>
  <si>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</si>
  <si>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</si>
  <si>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</si>
  <si>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</si>
  <si>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</si>
  <si>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</si>
  <si>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</si>
  <si>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</si>
  <si>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</si>
  <si>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</si>
  <si>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</si>
  <si>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</si>
  <si>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</si>
  <si>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</si>
  <si>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</si>
  <si>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</si>
  <si>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</si>
  <si>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</si>
  <si>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</si>
  <si>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</si>
  <si>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</si>
  <si>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</si>
  <si>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</si>
  <si>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</si>
  <si>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</si>
  <si>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</si>
  <si>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</si>
  <si>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</si>
  <si>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</si>
  <si>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</si>
  <si>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</si>
  <si>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</si>
  <si>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</si>
  <si>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</si>
  <si>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</si>
  <si>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</si>
  <si>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</si>
  <si>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</si>
  <si>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</si>
  <si>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</si>
  <si>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</si>
  <si>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</si>
  <si>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</si>
  <si>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</si>
  <si>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</si>
  <si>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</si>
  <si>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</si>
  <si>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</si>
  <si>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</si>
  <si>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</si>
  <si>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</si>
  <si>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</si>
  <si>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</si>
  <si>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</si>
  <si>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</si>
  <si>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</si>
  <si>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</si>
  <si>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</si>
  <si>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</si>
  <si>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</si>
  <si>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</si>
  <si>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</si>
  <si>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</si>
  <si>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</si>
  <si>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</si>
  <si>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</si>
  <si>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</si>
  <si>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</si>
  <si>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</si>
  <si>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</si>
  <si>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</si>
  <si>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</si>
  <si>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</si>
  <si>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</si>
  <si>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</si>
  <si>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</si>
  <si>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</si>
  <si>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</si>
  <si>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</si>
  <si>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</si>
  <si>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</si>
  <si>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</si>
  <si>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</si>
  <si>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</si>
  <si>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</si>
  <si>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</si>
  <si>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</si>
  <si>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</si>
  <si>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</si>
  <si>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</si>
  <si>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</si>
  <si>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</si>
  <si>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</si>
  <si>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</si>
  <si>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</si>
  <si>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</si>
  <si>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</si>
  <si>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</si>
  <si>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</si>
  <si>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</si>
  <si>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</si>
  <si>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</si>
  <si>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</si>
  <si>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</si>
  <si>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</si>
  <si>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</si>
  <si>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</si>
  <si>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</si>
  <si>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</si>
  <si>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</si>
  <si>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</si>
  <si>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</si>
  <si>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</si>
  <si>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</si>
  <si>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</si>
  <si>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</si>
  <si>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</si>
  <si>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</si>
  <si>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</si>
  <si>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</si>
  <si>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</si>
  <si>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</si>
  <si>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</si>
  <si>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</si>
  <si>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</si>
  <si>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</si>
  <si>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</si>
  <si>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</si>
  <si>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 xml:space="preserve">Dirección de Desarrollo Empresarial y Empleo </t>
  </si>
  <si>
    <t xml:space="preserve">Subdirección de Intermediación, Formalización y Regulación Empresarial </t>
  </si>
  <si>
    <t xml:space="preserve">No aplica </t>
  </si>
  <si>
    <t xml:space="preserve">Jarrison Rodriguez Rueda </t>
  </si>
  <si>
    <t xml:space="preserve">wolfire@live.com </t>
  </si>
  <si>
    <t>Fortalecimiento de los negocios locales de la ciudad de Bogotá D. C.</t>
  </si>
  <si>
    <r>
      <rPr>
        <sz val="12"/>
        <color theme="1"/>
        <rFont val="aptos narrow"/>
        <family val="2"/>
        <scheme val="major"/>
      </rPr>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t>
    </r>
    <r>
      <rPr>
        <b/>
        <sz val="14"/>
        <color theme="1"/>
        <rFont val="aptos narrow"/>
        <family val="2"/>
        <scheme val="major"/>
      </rPr>
      <t xml:space="preserve"> </t>
    </r>
    <r>
      <rPr>
        <sz val="12"/>
        <color theme="1"/>
        <rFont val="aptos narrow"/>
        <family val="2"/>
        <scheme val="major"/>
      </rPr>
      <t>productivos de la ciudad.</t>
    </r>
  </si>
  <si>
    <t>O230117350220240266</t>
  </si>
  <si>
    <t>Fortalecimiento de los negocios locales de la ciudad de Bogotá DC.</t>
  </si>
  <si>
    <t>310 3476638</t>
  </si>
  <si>
    <t>Las jornadas de mantenimiento y limpieza del mobiliario utilizado en las ferias de la estrategia Hecho en Bogotá se llevan a cabo en las instalaciones de la bodega de Valladolid de la entidad.</t>
  </si>
  <si>
    <t>No aplica</t>
  </si>
  <si>
    <t xml:space="preserve">
FIRMA DEL SOLICITANTE:   
NOMBRE DEL SOLICITANTE: Juliana Margarita Toral Villadiego  
CARGO DEL SOLICITANTE: Subdirectora de Intermediación, Formalización y Regulación Empresarial </t>
  </si>
  <si>
    <t xml:space="preserve">Promover 6.500 espacios de intermediación empresarial como plataforma para que los negocios locales amplíen sus redes de comercialización y accedan a nuevos mercados (magninud del proyecto 2025 - 1545 negocios locales). </t>
  </si>
  <si>
    <t>Metaproyecto</t>
  </si>
  <si>
    <t xml:space="preserve">Metaplan </t>
  </si>
  <si>
    <t>x</t>
  </si>
  <si>
    <r>
      <t xml:space="preserve">Se requieren  Ocho (8) Operadores Logisticos de la siguiente manera:
</t>
    </r>
    <r>
      <rPr>
        <sz val="9"/>
        <color rgb="FF000000"/>
        <rFont val="Arial"/>
        <family val="2"/>
      </rPr>
      <t xml:space="preserve">
Cuatro  (4) Operadores Logisticos para el  Lunes 26 de enero del 2026 a las 08:30am hora de llamado para iniciar labores a las 09:00 am en la bodega de Valladolid con sus EPP e insumos correspondientes. 
</t>
    </r>
    <r>
      <rPr>
        <b/>
        <sz val="9"/>
        <color rgb="FF000000"/>
        <rFont val="Arial"/>
        <family val="2"/>
      </rPr>
      <t xml:space="preserve">
</t>
    </r>
    <r>
      <rPr>
        <sz val="9"/>
        <color rgb="FF000000"/>
        <rFont val="Arial"/>
        <family val="2"/>
      </rPr>
      <t xml:space="preserve">Cuatro  (4) Operadores Logisticos para el  Martes 27 de enero del 2026 a las 08:30am hora de llamado para iniciar labores a las 09:00 am en la bodega de Valladolid con sus EPP e insumos correspondientes. </t>
    </r>
    <r>
      <rPr>
        <b/>
        <sz val="9"/>
        <color rgb="FF000000"/>
        <rFont val="Arial"/>
        <family val="2"/>
      </rPr>
      <t xml:space="preserve">
</t>
    </r>
    <r>
      <rPr>
        <sz val="9"/>
        <color rgb="FF000000"/>
        <rFont val="Arial"/>
        <family val="2"/>
      </rPr>
      <t xml:space="preserve">Cuatro  (4) Operadores Logisticos para el  Miercoles 28 de enero del 2026 a las 08:30am hora de llamado para iniciar labores a las 09:00 am en la bodega de Valladolid con sus EPP e insumos correspondientes. </t>
    </r>
    <r>
      <rPr>
        <sz val="9"/>
        <color rgb="FFFF0000"/>
        <rFont val="Arial"/>
        <family val="2"/>
      </rPr>
      <t xml:space="preserve">PT 26/02 </t>
    </r>
  </si>
  <si>
    <r>
      <rPr>
        <b/>
        <sz val="9"/>
        <color rgb="FF000000"/>
        <rFont val="Arial"/>
        <family val="2"/>
      </rPr>
      <t>Se requieren  cuatro (4) brigadas de aseo de la siguiente manera:</t>
    </r>
    <r>
      <rPr>
        <sz val="9"/>
        <color rgb="FF000000"/>
        <rFont val="Arial"/>
        <family val="2"/>
      </rPr>
      <t xml:space="preserve">
DOS  (2) Brigada de Aseo para el Lunes 26 de enero del 2026 a las 08:30am hora de llamado, para iniciar labores a las 09:00 am en la bodega de Valladolid con sus EPP e insumos correspondientes. 
DOS  (2) Brigada de Aseo para el Martes 27 de enero del 2026 a las 08:30am hora de llamado, para iniciar labores a las 09:00 am en la bodega de Valladolid con sus EPP e insumos correspondientes. 
DOS  (2) Brigada de Aseo para el Miercoles 28 de enero del 2026 a las 08:30am hora de llamado, para iniciar labores a las 09:00 am en la bodega de Valladolid con sus EPP e insumos correspondientes.</t>
    </r>
    <r>
      <rPr>
        <sz val="9"/>
        <color rgb="FFFF0000"/>
        <rFont val="Arial"/>
        <family val="2"/>
      </rPr>
      <t xml:space="preserve"> PT 26/02 
</t>
    </r>
    <r>
      <rPr>
        <sz val="9"/>
        <color theme="1"/>
        <rFont val="Arial"/>
        <family val="2"/>
      </rPr>
      <t xml:space="preserve">
DOS  (2)  Brigada de Aseo para el Jueves 29 de enero del 2026 a las 08:30am hora de llamado, para iniciar labores a las 09:00 am en la bodega de Valladolid con sus EPP e insumos correspondientes.</t>
    </r>
    <r>
      <rPr>
        <sz val="9"/>
        <color rgb="FFFF0000"/>
        <rFont val="Arial"/>
        <family val="2"/>
      </rPr>
      <t xml:space="preserve"> PT 26/02 </t>
    </r>
    <r>
      <rPr>
        <sz val="9"/>
        <color rgb="FF000000"/>
        <rFont val="Arial"/>
        <family val="2"/>
      </rPr>
      <t xml:space="preserve">
</t>
    </r>
  </si>
  <si>
    <t>Se requieren Dos (2) paquetes de amarres para el Viernes 30 de Enero del 2026, a las 10:00 am, en la bodega de la entidad.</t>
  </si>
  <si>
    <t xml:space="preserve">La Secretaría Distrital de Desarrollo Económico, a través de sus diferentes estrategias, tiene como objetivo promover el fortalecimiento del ecosistema empresarial y generar oportunidades de crecimiento para los negocios locales de Bogotá. Una de estas estrategias es el programa Hecho en Bogotá, una iniciativa que nació en julio de 2022 como respuesta a la necesidad de reactivar la economía local tras la pandemia por COVID-19.
Este programa busca fortalecer la economía distrital mediante la creación de redes de comercialización y el fomento de conexiones empresariales, a través de espacios de intermediación empresarial a cero costos, donde los negocios locales bogotanos promueven sus productos y marca. Entre 2022 y 2025, los espacios han demostrado ser una herramienta clave para el fortalecimiento económico de los negocios locales. En 2022 se llevaron a cabo 67 ferias con la participación de 1.426 productores, generando ventas por más de $1.600 millones. En 2023, la cifra creció significativamente: se realizaron 115 ferias, con 2.654 productores y ventas superiores a $5.200 millones. En 2024, se consolidó la apuesta con 86 ferias y la participación de 2.088 productores, quienes lograron ventas por más de $2.500 millones. Estos resultados reflejan el impacto directo de estos espacios en la economía local y el fortalecimiento del tejido empresarial de Bogotá. En 2025, se llevaron a cabo 84 espacios de intermediación comercial con la participación de 2,146 negocios locales y generando ventas alrededor de $4,190 millones. Algunos de los espacios más representativos en los que ha participado el programa incluyen Feria Vassar, Festival Estéreo Picnic, Festival Cordillera, Aeropuerto Internacional el Dorado-Tienda Paraiso, San Patricks Day, entre otras.
El desarrollo de este programa se enmarca en el Plan Distrital de Desarrollo “Bogotá Camina Segura” 2024–2027, aprobado mediante el Acuerdo Distrital No. 927 del 7 de junio de 2024, el cual orienta las acciones de la administración hacia la inclusión, la equidad y el desarrollo económico sostenible. En este contexto, Hecho en Bogotá contribuye directamente al cumplimiento de la meta promover 6.500 espacios de intermediación como plataforma para que los negocios locales amplíen sus redes de comercialización y accedan a nuevos mercados, cuya magnitud para 2026 es de 2100 negocios locales, alineado con el proyecto de inversión 8164 y el programa 20 del Plan de Desarrollo.
Dado el volumen de actividades previstas y la necesidad de garantizar su adecuada ejecución operativa y logística, se requiere la contratación de una bolsa logística que permita apoyar la implementación de los eventos, ferias y espacios de intermediación empresarial que hacen parte del cronograma del primer y segundo semestre del año. Esta bolsa logística resulta fundamental para facilitar la participación de los emprendedores, asegurar el cumplimiento de estándares técnicos, y permitir el desarrollo integral de cada una de las actividades programadas.
El impacto de este tipo de estrategias no solo se refleja en el fortalecimiento de los negocios locales, sino también en el impulso de la economía distrital, la generación de empleo y el posicionamiento de Bogotá como una ciudad que apoya decididamente el emprendimiento y la innovación.
Así mismo, con el propósito de garantizar condiciones óptimas para los negocios locales, visitantes y funcionarios que participarán en las diferentes ferias programadas durante el mes de septiembre, se hace necesario realizar labores de limpieza, así como el mantenimiento preventivo y correctivo de los elementos devolutivos (carpas, mesas, sillas y pisos entre otros) utilizados en el marco de la estrategia Hecho en Bogotá y las actividades desarrolladas por la Subdirección.
Estas acciones permiten prevenir el desgaste prematuro, prolongar la vida útil de los elementos y reducir costos a largo plazo. Asimismo, contribuyen a brindar seguridad, evitando posibles incidentes que puedan afectar la integridad de los distintos actores participantes de las ferias, y a su vez generan un ambiente agradable que se reflejará en mejores espacios de intermediación, mayor número de visitantes y un incremento en las ventas durante las ferias, así como mayor durabilidad de los elementos.
Las brigadas de mantenimiento y aseo del mobiliario se llevarán a cabo los días 26, 27, 28 y 30 de enero del 2026, en la bodega de la entidad ubicada en la Calle 8C No. 82B – 71, de la localidad de Kennedy </t>
  </si>
  <si>
    <r>
      <t xml:space="preserve">Con el propósito de garantizar condiciones óptimas para los negocios locales, visitantes y funcionarios que participarán en las diferentes ferias programadas durante el mes de </t>
    </r>
    <r>
      <rPr>
        <b/>
        <sz val="12"/>
        <color theme="1"/>
        <rFont val="Arial"/>
        <family val="2"/>
      </rPr>
      <t>Enero,</t>
    </r>
    <r>
      <rPr>
        <sz val="12"/>
        <color theme="1"/>
        <rFont val="Arial"/>
        <family val="2"/>
      </rPr>
      <t xml:space="preserve"> se hace necesario realizar labores de limpieza, así como el mantenimiento preventivo y correctivo de los elementos devolutivos (carpas, mesas, sillas y pisos entre otros) utilizados en el marco de la estrategia Hecho en Bogotá y las actividades desarrolladas por la Subdirección.
Estas acciones permiten prevenir el desgaste prematuro, prolongar la vida útil de los elementos y reducir costos a largo plazo. Asimismo, contribuyen a brindar seguridad, evitando posibles incidentes que puedan afectar la integridad de los distintos actores, y a su vez generan un ambiente agradable que se reflejará en mejores espacios de intermediación, mayor número de visitantes y un incremento en las ventas durante las ferias, asi como mayor durabilidad de los elementos.
Las brigadas de mantenimiento y aseo del mobiliario se llevarán a cabo los días 26, 27, 28 y 30 de enero del 2026, en la bodega de la entidad ubicada en la Calle 8C No. 82B – 71, de la localidad de Kennedy </t>
    </r>
  </si>
  <si>
    <t>20 de enero del 2026</t>
  </si>
  <si>
    <t>Mantenimeinto Mobiliario Hecho en Bogotá y SIFRE_ENERO 2026</t>
  </si>
  <si>
    <t>26,27,28 Y 30 DE ENERO 2026</t>
  </si>
  <si>
    <t>#RQ: 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</si>
</sst>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00_-;\-&quot;$&quot;* #,##0.00_-;_-&quot;$&quot;* &quot;-&quot;??_-;_-@_-"/>
    <numFmt numFmtId="165" formatCode="_-[$COP]\ * #,##0_-;\-[$COP]\ * #,##0_-;_-[$COP]\ * &quot;-&quot;_-;_-@"/>
    <numFmt numFmtId="166" formatCode="_-* #,##0.00_-;\-* #,##0.00_-;_-* &quot;-&quot;??_-;_-@"/>
    <numFmt numFmtId="167" formatCode="_-* #,##0_-;\-* #,##0_-;_-* &quot;-&quot;??_-;_-@_-"/>
    <numFmt numFmtId="168" formatCode="[$-F800]dddd\,\ mmmm\ dd\,\ yyyy"/>
    <numFmt numFmtId="169" formatCode="_-&quot;$&quot;\ * #,##0.00_-;\-&quot;$&quot;\ * #,##0.00_-;_-&quot;$&quot;\ * &quot;-&quot;??_-;_-@"/>
    <numFmt numFmtId="170" formatCode="_-&quot;$&quot;\ * #,##0_-;\-&quot;$&quot;\ * #,##0_-;_-&quot;$&quot;\ * &quot;-&quot;??_-;_-@"/>
    <numFmt numFmtId="171" formatCode="_-[$COP]\ * #,##0.00_-;\-[$COP]\ * #,##0.00_-;_-[$COP]\ * &quot;-&quot;_-;_-@"/>
    <numFmt numFmtId="172" formatCode="_-&quot;$&quot;* #,##0_-;\-&quot;$&quot;* #,##0_-;_-&quot;$&quot;* &quot;-&quot;??_-;_-@_-"/>
    <numFmt numFmtId="173" formatCode="&quot;$&quot;\ #,##0"/>
    <numFmt numFmtId="174" formatCode="_-&quot;$&quot;* #,##0_-;\-&quot;$&quot;* #,##0_-;_-&quot;$&quot;* &quot;-&quot;_-;_-@_-"/>
    <numFmt numFmtId="175" formatCode="_-&quot;$&quot;\ * #,##0_-;\-&quot;$&quot;\ * #,##0_-;_-&quot;$&quot;\ * &quot;-&quot;??_-;_-@_-"/>
  </numFmts>
  <fonts count="60"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u/>
      <sz val="11"/>
      <color theme="10"/>
      <name val="aptos narrow"/>
      <family val="2"/>
      <scheme val="minor"/>
    </font>
    <font>
      <sz val="12"/>
      <color theme="1"/>
      <name val="aptos narrow"/>
      <family val="2"/>
      <scheme val="major"/>
    </font>
    <font>
      <sz val="12"/>
      <color rgb="FF000000"/>
      <name val="aptos narrow"/>
      <family val="2"/>
      <scheme val="major"/>
    </font>
    <font>
      <b/>
      <sz val="9"/>
      <color rgb="FF000000"/>
      <name val="aptos narrow"/>
      <family val="2"/>
      <scheme val="minor"/>
    </font>
    <font>
      <sz val="11"/>
      <color rgb="FF000000"/>
      <name val="aptos narrow"/>
      <family val="2"/>
      <scheme val="major"/>
    </font>
    <font>
      <b/>
      <sz val="9"/>
      <color rgb="FF000000"/>
      <name val="Arial"/>
      <family val="2"/>
    </font>
    <font>
      <b/>
      <sz val="14"/>
      <color theme="1"/>
      <name val="Arial"/>
      <family val="2"/>
    </font>
    <font>
      <sz val="12"/>
      <color theme="1"/>
      <name val="Arial"/>
      <family val="2"/>
    </font>
    <font>
      <b/>
      <sz val="12"/>
      <color theme="1"/>
      <name val="Arial"/>
      <family val="2"/>
    </font>
    <font>
      <sz val="9"/>
      <color rgb="FF000000"/>
      <name val="Arial"/>
      <family val="2"/>
    </font>
    <font>
      <sz val="9"/>
      <color rgb="FFFF0000"/>
      <name val="Arial"/>
      <family val="2"/>
    </font>
  </fonts>
  <fills count="17">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tint="-0.14999847407452621"/>
        <bgColor rgb="FFFFFFFF"/>
      </patternFill>
    </fill>
    <fill>
      <patternFill patternType="solid">
        <fgColor theme="2" tint="-0.14999847407452621"/>
        <bgColor indexed="64"/>
      </patternFill>
    </fill>
  </fills>
  <borders count="66">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6">
    <xf numFmtId="0" fontId="0" fillId="0" borderId="0"/>
    <xf numFmtId="43" fontId="13" fillId="0" borderId="0" applyFont="0" applyFill="0" applyBorder="0" applyAlignment="0" applyProtection="0"/>
    <xf numFmtId="0" fontId="5" fillId="0" borderId="8"/>
    <xf numFmtId="164" fontId="33" fillId="0" borderId="0" applyFont="0" applyFill="0" applyBorder="0" applyAlignment="0" applyProtection="0"/>
    <xf numFmtId="0" fontId="3" fillId="0" borderId="8"/>
    <xf numFmtId="0" fontId="40"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40" fillId="0" borderId="8"/>
    <xf numFmtId="0" fontId="2" fillId="0" borderId="8"/>
    <xf numFmtId="43" fontId="2" fillId="0" borderId="8" applyFont="0" applyFill="0" applyBorder="0" applyAlignment="0" applyProtection="0"/>
    <xf numFmtId="0" fontId="2" fillId="0" borderId="8"/>
    <xf numFmtId="164" fontId="2" fillId="0" borderId="8" applyFont="0" applyFill="0" applyBorder="0" applyAlignment="0" applyProtection="0"/>
    <xf numFmtId="0" fontId="2" fillId="0" borderId="8"/>
    <xf numFmtId="0" fontId="40" fillId="0" borderId="8"/>
    <xf numFmtId="0" fontId="40"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0" fontId="1" fillId="0" borderId="8"/>
    <xf numFmtId="43" fontId="1" fillId="0" borderId="8" applyFont="0" applyFill="0" applyBorder="0" applyAlignment="0" applyProtection="0"/>
    <xf numFmtId="0" fontId="1" fillId="0" borderId="8"/>
    <xf numFmtId="164" fontId="1" fillId="0" borderId="8" applyFont="0" applyFill="0" applyBorder="0" applyAlignment="0" applyProtection="0"/>
    <xf numFmtId="0" fontId="1" fillId="0" borderId="8"/>
    <xf numFmtId="44" fontId="1" fillId="0" borderId="8" applyFont="0" applyFill="0" applyBorder="0" applyAlignment="0" applyProtection="0"/>
    <xf numFmtId="174" fontId="1" fillId="0" borderId="8" applyFont="0" applyFill="0" applyBorder="0" applyAlignment="0" applyProtection="0"/>
    <xf numFmtId="0" fontId="1" fillId="0" borderId="8"/>
    <xf numFmtId="174" fontId="1" fillId="0" borderId="8" applyFont="0" applyFill="0" applyBorder="0" applyAlignment="0" applyProtection="0"/>
    <xf numFmtId="0" fontId="41" fillId="0" borderId="8"/>
    <xf numFmtId="0" fontId="1" fillId="0" borderId="8"/>
    <xf numFmtId="44" fontId="1" fillId="0" borderId="8" applyFont="0" applyFill="0" applyBorder="0" applyAlignment="0" applyProtection="0"/>
    <xf numFmtId="0" fontId="1" fillId="0" borderId="8"/>
    <xf numFmtId="0" fontId="1" fillId="0" borderId="8"/>
    <xf numFmtId="9" fontId="1" fillId="0" borderId="8" applyFont="0" applyFill="0" applyBorder="0" applyAlignment="0" applyProtection="0"/>
    <xf numFmtId="0" fontId="1" fillId="0" borderId="8"/>
    <xf numFmtId="174" fontId="1" fillId="0" borderId="8" applyFont="0" applyFill="0" applyBorder="0" applyAlignment="0" applyProtection="0"/>
    <xf numFmtId="44" fontId="1" fillId="0" borderId="8" applyFont="0" applyFill="0" applyBorder="0" applyAlignment="0" applyProtection="0"/>
    <xf numFmtId="44" fontId="1" fillId="0" borderId="8" applyFont="0" applyFill="0" applyBorder="0" applyAlignment="0" applyProtection="0"/>
    <xf numFmtId="0" fontId="49" fillId="0" borderId="0" applyNumberFormat="0" applyFill="0" applyBorder="0" applyAlignment="0" applyProtection="0"/>
  </cellStyleXfs>
  <cellXfs count="317">
    <xf numFmtId="0" fontId="0" fillId="0" borderId="0" xfId="0"/>
    <xf numFmtId="166" fontId="8" fillId="0" borderId="3" xfId="0" applyNumberFormat="1" applyFont="1" applyBorder="1" applyAlignment="1">
      <alignment horizontal="center" vertical="center"/>
    </xf>
    <xf numFmtId="166" fontId="8" fillId="0" borderId="3" xfId="0" applyNumberFormat="1" applyFont="1" applyBorder="1" applyAlignment="1">
      <alignment horizontal="center" vertical="center" wrapText="1"/>
    </xf>
    <xf numFmtId="166" fontId="9" fillId="0" borderId="3" xfId="0" applyNumberFormat="1" applyFont="1" applyBorder="1" applyAlignment="1">
      <alignment horizontal="center" vertical="center"/>
    </xf>
    <xf numFmtId="10" fontId="7" fillId="0" borderId="3" xfId="0" applyNumberFormat="1" applyFont="1" applyBorder="1" applyAlignment="1">
      <alignment horizontal="center" vertical="center" wrapText="1"/>
    </xf>
    <xf numFmtId="10" fontId="10" fillId="0" borderId="3" xfId="0" applyNumberFormat="1" applyFont="1" applyBorder="1" applyAlignment="1">
      <alignment horizontal="center" vertical="center" wrapText="1"/>
    </xf>
    <xf numFmtId="0" fontId="14" fillId="0" borderId="0" xfId="0" applyFont="1" applyProtection="1">
      <protection locked="0"/>
    </xf>
    <xf numFmtId="165" fontId="12" fillId="4" borderId="7" xfId="0" applyNumberFormat="1" applyFont="1" applyFill="1" applyBorder="1" applyAlignment="1">
      <alignment vertical="center" wrapText="1"/>
    </xf>
    <xf numFmtId="0" fontId="20" fillId="0" borderId="0" xfId="0" applyFont="1" applyAlignment="1">
      <alignment horizontal="center" vertical="center"/>
    </xf>
    <xf numFmtId="0" fontId="21" fillId="0" borderId="0" xfId="0" applyFont="1" applyAlignment="1">
      <alignment horizontal="center" vertical="center"/>
    </xf>
    <xf numFmtId="0" fontId="14" fillId="0" borderId="0" xfId="0" applyFont="1" applyAlignment="1">
      <alignment horizontal="center" vertical="center"/>
    </xf>
    <xf numFmtId="0" fontId="22" fillId="0" borderId="0" xfId="0" applyFont="1" applyAlignment="1">
      <alignment horizontal="center" vertical="center"/>
    </xf>
    <xf numFmtId="0" fontId="14" fillId="8" borderId="0" xfId="0" applyFont="1" applyFill="1" applyAlignment="1">
      <alignment horizontal="center" vertical="center"/>
    </xf>
    <xf numFmtId="0" fontId="16" fillId="7" borderId="9"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20" fillId="8" borderId="0" xfId="0" applyFont="1" applyFill="1" applyAlignment="1">
      <alignment horizontal="center" vertical="center"/>
    </xf>
    <xf numFmtId="0" fontId="0" fillId="0" borderId="0" xfId="0" applyAlignment="1" applyProtection="1">
      <alignment horizontal="center" vertical="center"/>
      <protection locked="0"/>
    </xf>
    <xf numFmtId="167" fontId="0" fillId="0" borderId="0" xfId="1" applyNumberFormat="1"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7" fontId="7" fillId="6"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7" fontId="0" fillId="0" borderId="8" xfId="1" applyNumberFormat="1" applyFont="1" applyBorder="1" applyAlignment="1" applyProtection="1">
      <alignment horizontal="center" vertical="center"/>
      <protection locked="0"/>
    </xf>
    <xf numFmtId="0" fontId="10" fillId="6" borderId="15"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32" fillId="8" borderId="9" xfId="0" applyFont="1" applyFill="1" applyBorder="1" applyAlignment="1" applyProtection="1">
      <alignment horizontal="left" vertical="center" wrapText="1"/>
      <protection locked="0"/>
    </xf>
    <xf numFmtId="0" fontId="11" fillId="0" borderId="8" xfId="0" applyFont="1" applyBorder="1" applyAlignment="1" applyProtection="1">
      <alignment vertical="center" wrapText="1"/>
      <protection locked="0"/>
    </xf>
    <xf numFmtId="0" fontId="11" fillId="0" borderId="8" xfId="0" applyFont="1" applyBorder="1" applyAlignment="1" applyProtection="1">
      <alignment horizontal="center" vertical="center" wrapText="1"/>
      <protection locked="0"/>
    </xf>
    <xf numFmtId="0" fontId="26" fillId="7" borderId="9" xfId="0" applyFont="1" applyFill="1" applyBorder="1" applyAlignment="1" applyProtection="1">
      <alignment horizontal="center" vertical="center"/>
      <protection locked="0"/>
    </xf>
    <xf numFmtId="0" fontId="26" fillId="7" borderId="9" xfId="0" applyFont="1" applyFill="1" applyBorder="1" applyAlignment="1" applyProtection="1">
      <alignment horizontal="center" vertical="center" wrapText="1"/>
      <protection locked="0"/>
    </xf>
    <xf numFmtId="0" fontId="10" fillId="4" borderId="15" xfId="0" applyFont="1" applyFill="1" applyBorder="1" applyAlignment="1" applyProtection="1">
      <alignment horizontal="center" vertical="center" wrapText="1"/>
      <protection locked="0"/>
    </xf>
    <xf numFmtId="167" fontId="10" fillId="4" borderId="15" xfId="1" applyNumberFormat="1" applyFont="1" applyFill="1" applyBorder="1" applyAlignment="1" applyProtection="1">
      <alignment horizontal="center" vertical="center" wrapText="1"/>
      <protection locked="0"/>
    </xf>
    <xf numFmtId="0" fontId="10" fillId="5" borderId="15" xfId="0" applyFont="1" applyFill="1" applyBorder="1" applyAlignment="1" applyProtection="1">
      <alignment horizontal="center" vertical="center" wrapText="1"/>
      <protection locked="0"/>
    </xf>
    <xf numFmtId="0" fontId="10" fillId="4" borderId="17" xfId="0" applyFont="1" applyFill="1" applyBorder="1" applyAlignment="1" applyProtection="1">
      <alignment horizontal="center" vertical="center" wrapText="1"/>
      <protection locked="0"/>
    </xf>
    <xf numFmtId="0" fontId="7" fillId="6" borderId="15" xfId="0" applyFont="1" applyFill="1" applyBorder="1" applyAlignment="1" applyProtection="1">
      <alignment horizontal="center" vertical="center" wrapText="1"/>
      <protection locked="0"/>
    </xf>
    <xf numFmtId="167" fontId="11" fillId="6" borderId="15" xfId="1" applyNumberFormat="1" applyFont="1" applyFill="1" applyBorder="1" applyAlignment="1" applyProtection="1">
      <alignment horizontal="center" vertical="center" wrapText="1"/>
      <protection locked="0"/>
    </xf>
    <xf numFmtId="167" fontId="7" fillId="6" borderId="17" xfId="0" applyNumberFormat="1"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7" fillId="6" borderId="13" xfId="0" applyFont="1" applyFill="1" applyBorder="1" applyAlignment="1" applyProtection="1">
      <alignment horizontal="center" vertical="center" wrapText="1"/>
      <protection locked="0"/>
    </xf>
    <xf numFmtId="167" fontId="7" fillId="6" borderId="13" xfId="1" applyNumberFormat="1" applyFont="1" applyFill="1" applyBorder="1" applyAlignment="1" applyProtection="1">
      <alignment horizontal="center" vertical="center" wrapText="1"/>
      <protection locked="0"/>
    </xf>
    <xf numFmtId="167" fontId="11" fillId="6" borderId="13" xfId="1" applyNumberFormat="1" applyFont="1" applyFill="1" applyBorder="1" applyAlignment="1" applyProtection="1">
      <alignment horizontal="center" vertical="center" wrapText="1"/>
      <protection locked="0"/>
    </xf>
    <xf numFmtId="0" fontId="20" fillId="0" borderId="9" xfId="0" applyFont="1" applyBorder="1" applyAlignment="1" applyProtection="1">
      <alignment horizontal="center" vertical="center"/>
      <protection locked="0"/>
    </xf>
    <xf numFmtId="171" fontId="28" fillId="10" borderId="9" xfId="0" applyNumberFormat="1" applyFont="1" applyFill="1" applyBorder="1" applyAlignment="1">
      <alignment horizontal="center" vertical="center" wrapText="1"/>
    </xf>
    <xf numFmtId="171" fontId="27" fillId="9" borderId="9" xfId="1" applyNumberFormat="1" applyFont="1" applyFill="1" applyBorder="1" applyAlignment="1" applyProtection="1">
      <alignment horizontal="center" vertical="center" wrapText="1"/>
      <protection locked="0"/>
    </xf>
    <xf numFmtId="171" fontId="27" fillId="9" borderId="9" xfId="1" applyNumberFormat="1" applyFont="1" applyFill="1" applyBorder="1" applyAlignment="1" applyProtection="1">
      <alignment horizontal="center" vertical="center" wrapText="1"/>
    </xf>
    <xf numFmtId="172" fontId="11" fillId="6" borderId="15" xfId="3" applyNumberFormat="1" applyFont="1" applyFill="1" applyBorder="1" applyAlignment="1" applyProtection="1">
      <alignment horizontal="center" vertical="center" wrapText="1"/>
      <protection locked="0"/>
    </xf>
    <xf numFmtId="0" fontId="3" fillId="0" borderId="8" xfId="4"/>
    <xf numFmtId="0" fontId="34" fillId="0" borderId="25" xfId="4" applyFont="1" applyBorder="1" applyAlignment="1">
      <alignment vertical="center"/>
    </xf>
    <xf numFmtId="0" fontId="34" fillId="0" borderId="25" xfId="4" applyFont="1" applyBorder="1" applyAlignment="1">
      <alignment vertical="center" wrapText="1"/>
    </xf>
    <xf numFmtId="0" fontId="35" fillId="0" borderId="25" xfId="4" applyFont="1" applyBorder="1" applyAlignment="1">
      <alignment horizontal="center" vertical="center" wrapText="1"/>
    </xf>
    <xf numFmtId="0" fontId="35" fillId="0" borderId="9" xfId="4" applyFont="1" applyBorder="1" applyAlignment="1">
      <alignment horizontal="center" vertical="center" wrapText="1"/>
    </xf>
    <xf numFmtId="0" fontId="10" fillId="4" borderId="22" xfId="0" applyFont="1" applyFill="1" applyBorder="1" applyAlignment="1" applyProtection="1">
      <alignment horizontal="center" vertical="center" wrapText="1"/>
      <protection locked="0"/>
    </xf>
    <xf numFmtId="0" fontId="10" fillId="4" borderId="23" xfId="0" applyFont="1" applyFill="1" applyBorder="1" applyAlignment="1" applyProtection="1">
      <alignment horizontal="center" vertical="center" wrapText="1"/>
      <protection locked="0"/>
    </xf>
    <xf numFmtId="0" fontId="10" fillId="6" borderId="39" xfId="0" applyFont="1" applyFill="1" applyBorder="1" applyAlignment="1" applyProtection="1">
      <alignment horizontal="center" vertical="center" wrapText="1"/>
      <protection locked="0"/>
    </xf>
    <xf numFmtId="0" fontId="10" fillId="6" borderId="29" xfId="0" applyFont="1" applyFill="1" applyBorder="1" applyAlignment="1" applyProtection="1">
      <alignment horizontal="center" vertical="center" wrapText="1"/>
      <protection locked="0"/>
    </xf>
    <xf numFmtId="0" fontId="11" fillId="0" borderId="42" xfId="0" applyFont="1" applyBorder="1" applyAlignment="1" applyProtection="1">
      <alignment horizontal="center" vertical="center" wrapText="1"/>
      <protection locked="0"/>
    </xf>
    <xf numFmtId="0" fontId="32" fillId="8" borderId="42" xfId="0" applyFont="1" applyFill="1" applyBorder="1" applyAlignment="1" applyProtection="1">
      <alignment horizontal="left" vertical="center" wrapText="1"/>
      <protection locked="0"/>
    </xf>
    <xf numFmtId="0" fontId="4"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39" fillId="0" borderId="0" xfId="0" applyFont="1" applyAlignment="1">
      <alignment horizontal="right" vertical="center"/>
    </xf>
    <xf numFmtId="165" fontId="12" fillId="4" borderId="43" xfId="0" applyNumberFormat="1" applyFont="1" applyFill="1" applyBorder="1" applyAlignment="1">
      <alignment vertical="center" wrapText="1"/>
    </xf>
    <xf numFmtId="0" fontId="10" fillId="6"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2" xfId="0" applyFont="1" applyFill="1" applyBorder="1" applyAlignment="1">
      <alignment horizontal="left" vertical="center" wrapText="1"/>
    </xf>
    <xf numFmtId="0" fontId="11" fillId="6" borderId="3" xfId="0" applyFont="1" applyFill="1" applyBorder="1" applyAlignment="1">
      <alignment horizontal="center" vertical="center" wrapText="1"/>
    </xf>
    <xf numFmtId="167" fontId="7" fillId="6" borderId="10" xfId="1"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3" xfId="0" applyFont="1" applyFill="1" applyBorder="1" applyAlignment="1">
      <alignment horizontal="left" vertical="center" wrapText="1"/>
    </xf>
    <xf numFmtId="0" fontId="10" fillId="6"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7" fillId="6" borderId="44" xfId="0" applyFont="1" applyFill="1" applyBorder="1" applyAlignment="1">
      <alignment horizontal="center" vertical="center" wrapText="1"/>
    </xf>
    <xf numFmtId="0" fontId="11" fillId="6" borderId="44" xfId="0" applyFont="1" applyFill="1" applyBorder="1" applyAlignment="1">
      <alignment horizontal="left" vertical="center" wrapText="1"/>
    </xf>
    <xf numFmtId="0" fontId="14" fillId="0" borderId="8" xfId="17" applyFont="1" applyProtection="1">
      <protection locked="0"/>
    </xf>
    <xf numFmtId="0" fontId="20" fillId="0" borderId="9" xfId="0" applyFont="1" applyBorder="1" applyAlignment="1" applyProtection="1">
      <alignment horizontal="center" vertical="center" wrapText="1"/>
      <protection locked="0"/>
    </xf>
    <xf numFmtId="0" fontId="43" fillId="0" borderId="0" xfId="0" applyFont="1"/>
    <xf numFmtId="0" fontId="14" fillId="0" borderId="57" xfId="0" applyFont="1" applyBorder="1" applyAlignment="1">
      <alignment horizontal="center" vertical="center"/>
    </xf>
    <xf numFmtId="0" fontId="14" fillId="0" borderId="53" xfId="0" applyFont="1" applyBorder="1" applyAlignment="1">
      <alignment horizontal="center" vertical="center"/>
    </xf>
    <xf numFmtId="0" fontId="45" fillId="0" borderId="54" xfId="0" applyFont="1" applyBorder="1" applyAlignment="1">
      <alignment horizontal="right" vertical="center"/>
    </xf>
    <xf numFmtId="165" fontId="12" fillId="4" borderId="60" xfId="0" applyNumberFormat="1" applyFont="1" applyFill="1" applyBorder="1" applyAlignment="1">
      <alignment vertical="center" wrapText="1"/>
    </xf>
    <xf numFmtId="1" fontId="7" fillId="6" borderId="21" xfId="1" applyNumberFormat="1" applyFont="1" applyFill="1" applyBorder="1" applyAlignment="1" applyProtection="1">
      <alignment horizontal="center" vertical="center" wrapText="1"/>
      <protection locked="0"/>
    </xf>
    <xf numFmtId="1" fontId="7" fillId="6" borderId="11" xfId="1" applyNumberFormat="1" applyFont="1" applyFill="1" applyBorder="1" applyAlignment="1" applyProtection="1">
      <alignment horizontal="center" vertical="center" wrapText="1"/>
      <protection locked="0"/>
    </xf>
    <xf numFmtId="1" fontId="7" fillId="6" borderId="9" xfId="1" applyNumberFormat="1" applyFont="1" applyFill="1" applyBorder="1" applyAlignment="1" applyProtection="1">
      <alignment horizontal="center" vertical="center" wrapText="1"/>
      <protection locked="0"/>
    </xf>
    <xf numFmtId="1" fontId="7" fillId="6" borderId="33" xfId="1" applyNumberFormat="1" applyFont="1" applyFill="1" applyBorder="1" applyAlignment="1" applyProtection="1">
      <alignment horizontal="center" vertical="center" wrapText="1"/>
      <protection locked="0"/>
    </xf>
    <xf numFmtId="1" fontId="7" fillId="6" borderId="19" xfId="1" applyNumberFormat="1" applyFont="1" applyFill="1" applyBorder="1" applyAlignment="1" applyProtection="1">
      <alignment horizontal="center" vertical="center" wrapText="1"/>
      <protection locked="0"/>
    </xf>
    <xf numFmtId="1" fontId="7" fillId="6" borderId="32" xfId="1" applyNumberFormat="1" applyFont="1" applyFill="1" applyBorder="1" applyAlignment="1" applyProtection="1">
      <alignment horizontal="center" vertical="center" wrapText="1"/>
      <protection locked="0"/>
    </xf>
    <xf numFmtId="1" fontId="7" fillId="6" borderId="17" xfId="1" applyNumberFormat="1" applyFont="1" applyFill="1" applyBorder="1" applyAlignment="1" applyProtection="1">
      <alignment horizontal="center" vertical="center" wrapText="1"/>
      <protection locked="0"/>
    </xf>
    <xf numFmtId="1" fontId="7" fillId="6" borderId="34" xfId="1" applyNumberFormat="1" applyFont="1" applyFill="1" applyBorder="1" applyAlignment="1" applyProtection="1">
      <alignment horizontal="center" vertical="center" wrapText="1"/>
      <protection locked="0"/>
    </xf>
    <xf numFmtId="0" fontId="16" fillId="5" borderId="14" xfId="0" applyFont="1" applyFill="1" applyBorder="1" applyAlignment="1">
      <alignment vertical="center" wrapText="1"/>
    </xf>
    <xf numFmtId="172" fontId="20" fillId="0" borderId="9" xfId="0" applyNumberFormat="1" applyFont="1" applyBorder="1" applyAlignment="1" applyProtection="1">
      <alignment horizontal="center" vertical="center"/>
      <protection locked="0"/>
    </xf>
    <xf numFmtId="1" fontId="16" fillId="0" borderId="9" xfId="1" applyNumberFormat="1" applyFont="1" applyBorder="1" applyAlignment="1" applyProtection="1">
      <alignment horizontal="center" vertical="center" wrapText="1"/>
      <protection locked="0"/>
    </xf>
    <xf numFmtId="1" fontId="16" fillId="0" borderId="9" xfId="0" applyNumberFormat="1" applyFont="1" applyBorder="1" applyAlignment="1" applyProtection="1">
      <alignment horizontal="center" vertical="center" wrapText="1"/>
      <protection locked="0"/>
    </xf>
    <xf numFmtId="173" fontId="18" fillId="0" borderId="9" xfId="0" applyNumberFormat="1" applyFont="1" applyBorder="1" applyAlignment="1" applyProtection="1">
      <alignment horizontal="center" vertical="center"/>
      <protection locked="0"/>
    </xf>
    <xf numFmtId="49" fontId="44" fillId="8" borderId="11" xfId="0" applyNumberFormat="1" applyFont="1" applyFill="1" applyBorder="1" applyAlignment="1" applyProtection="1">
      <alignment horizontal="center" vertical="center" wrapText="1"/>
      <protection locked="0"/>
    </xf>
    <xf numFmtId="49" fontId="44" fillId="8" borderId="9" xfId="0" applyNumberFormat="1" applyFont="1" applyFill="1" applyBorder="1" applyAlignment="1" applyProtection="1">
      <alignment horizontal="center" vertical="center" wrapText="1"/>
      <protection locked="0"/>
    </xf>
    <xf numFmtId="173" fontId="7" fillId="6" borderId="24" xfId="18" applyNumberFormat="1" applyFont="1" applyFill="1" applyBorder="1" applyAlignment="1" applyProtection="1">
      <alignment vertical="center" wrapText="1"/>
    </xf>
    <xf numFmtId="173" fontId="7" fillId="6" borderId="26" xfId="18" applyNumberFormat="1" applyFont="1" applyFill="1" applyBorder="1" applyAlignment="1" applyProtection="1">
      <alignment vertical="center" wrapText="1"/>
    </xf>
    <xf numFmtId="0" fontId="43" fillId="4" borderId="45" xfId="0" applyFont="1" applyFill="1" applyBorder="1" applyAlignment="1" applyProtection="1">
      <alignment horizontal="center" vertical="center" wrapText="1"/>
      <protection locked="0"/>
    </xf>
    <xf numFmtId="0" fontId="43" fillId="4" borderId="46" xfId="0" applyFont="1" applyFill="1" applyBorder="1" applyAlignment="1" applyProtection="1">
      <alignment horizontal="center" vertical="center" wrapText="1"/>
      <protection locked="0"/>
    </xf>
    <xf numFmtId="0" fontId="43" fillId="4" borderId="47" xfId="0" applyFont="1" applyFill="1" applyBorder="1" applyAlignment="1" applyProtection="1">
      <alignment horizontal="center" vertical="center" wrapText="1"/>
      <protection locked="0"/>
    </xf>
    <xf numFmtId="0" fontId="43" fillId="4" borderId="48" xfId="0" applyFont="1" applyFill="1" applyBorder="1" applyAlignment="1" applyProtection="1">
      <alignment horizontal="center" vertical="center" wrapText="1"/>
      <protection locked="0"/>
    </xf>
    <xf numFmtId="0" fontId="43" fillId="4" borderId="9" xfId="0" applyFont="1" applyFill="1" applyBorder="1" applyAlignment="1" applyProtection="1">
      <alignment horizontal="center" vertical="center" wrapText="1"/>
      <protection locked="0"/>
    </xf>
    <xf numFmtId="175" fontId="42" fillId="8" borderId="3" xfId="31" applyNumberFormat="1" applyFont="1" applyFill="1" applyBorder="1" applyAlignment="1" applyProtection="1">
      <alignment horizontal="center" vertical="center" wrapText="1"/>
    </xf>
    <xf numFmtId="175" fontId="42" fillId="8" borderId="1" xfId="31" applyNumberFormat="1" applyFont="1" applyFill="1" applyBorder="1" applyAlignment="1" applyProtection="1">
      <alignment horizontal="center" vertical="center" wrapText="1"/>
    </xf>
    <xf numFmtId="173" fontId="18" fillId="0" borderId="9" xfId="0" applyNumberFormat="1" applyFont="1" applyBorder="1" applyAlignment="1">
      <alignment horizontal="center" vertical="center"/>
    </xf>
    <xf numFmtId="0" fontId="23" fillId="0" borderId="8" xfId="0" applyFont="1" applyBorder="1" applyAlignment="1">
      <alignment horizontal="center" vertical="center"/>
    </xf>
    <xf numFmtId="0" fontId="31" fillId="7" borderId="9" xfId="0" applyFont="1" applyFill="1" applyBorder="1" applyAlignment="1">
      <alignment horizontal="center" vertical="center" wrapText="1"/>
    </xf>
    <xf numFmtId="0" fontId="0" fillId="0" borderId="0" xfId="0" applyAlignment="1">
      <alignment horizontal="center" vertical="center"/>
    </xf>
    <xf numFmtId="0" fontId="35" fillId="0" borderId="9" xfId="4" applyFont="1" applyBorder="1" applyAlignment="1" applyProtection="1">
      <alignment horizontal="center" wrapText="1"/>
      <protection locked="0"/>
    </xf>
    <xf numFmtId="0" fontId="35" fillId="0" borderId="26" xfId="4" applyFont="1" applyBorder="1" applyAlignment="1" applyProtection="1">
      <alignment horizontal="center" wrapText="1"/>
      <protection locked="0"/>
    </xf>
    <xf numFmtId="169" fontId="16" fillId="5" borderId="52" xfId="0" applyNumberFormat="1" applyFont="1" applyFill="1" applyBorder="1" applyAlignment="1">
      <alignment horizontal="center" vertical="center" wrapText="1"/>
    </xf>
    <xf numFmtId="0" fontId="10" fillId="4" borderId="9" xfId="0" applyFont="1" applyFill="1" applyBorder="1" applyAlignment="1">
      <alignment horizontal="center" vertical="center" wrapText="1"/>
    </xf>
    <xf numFmtId="167" fontId="10" fillId="4" borderId="9" xfId="1" applyNumberFormat="1" applyFont="1" applyFill="1" applyBorder="1" applyAlignment="1" applyProtection="1">
      <alignment horizontal="center" vertical="center" wrapText="1"/>
    </xf>
    <xf numFmtId="0" fontId="10" fillId="5" borderId="11"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20" fillId="0" borderId="9" xfId="0" applyFont="1" applyBorder="1" applyAlignment="1">
      <alignment horizontal="center" vertical="center"/>
    </xf>
    <xf numFmtId="172" fontId="20" fillId="0" borderId="9" xfId="0" applyNumberFormat="1" applyFont="1" applyBorder="1" applyAlignment="1">
      <alignment horizontal="center" vertical="center"/>
    </xf>
    <xf numFmtId="165" fontId="27" fillId="9" borderId="9" xfId="1" applyNumberFormat="1" applyFont="1" applyFill="1" applyBorder="1" applyAlignment="1" applyProtection="1">
      <alignment horizontal="center" vertical="center" wrapText="1"/>
    </xf>
    <xf numFmtId="165" fontId="27" fillId="9" borderId="17" xfId="1" applyNumberFormat="1" applyFont="1" applyFill="1" applyBorder="1" applyAlignment="1" applyProtection="1">
      <alignment horizontal="center" vertical="center" wrapText="1"/>
    </xf>
    <xf numFmtId="165" fontId="28" fillId="10" borderId="51" xfId="0" applyNumberFormat="1" applyFont="1" applyFill="1" applyBorder="1" applyAlignment="1">
      <alignment horizontal="center" vertical="center" wrapText="1"/>
    </xf>
    <xf numFmtId="0" fontId="49" fillId="3" borderId="9" xfId="45" applyFill="1" applyBorder="1" applyAlignment="1">
      <alignment horizontal="center" vertical="center" wrapText="1"/>
    </xf>
    <xf numFmtId="0" fontId="50" fillId="3" borderId="9" xfId="0" applyFont="1" applyFill="1" applyBorder="1" applyAlignment="1">
      <alignment horizontal="center" vertical="center" wrapText="1"/>
    </xf>
    <xf numFmtId="14" fontId="51" fillId="0" borderId="9" xfId="0" applyNumberFormat="1" applyFont="1" applyBorder="1" applyAlignment="1">
      <alignment horizontal="center" vertical="center" wrapText="1"/>
    </xf>
    <xf numFmtId="168" fontId="51" fillId="0" borderId="16" xfId="0" applyNumberFormat="1" applyFont="1" applyBorder="1" applyAlignment="1">
      <alignment vertical="center" wrapText="1"/>
    </xf>
    <xf numFmtId="0" fontId="50" fillId="0" borderId="11" xfId="0" applyFont="1" applyBorder="1" applyAlignment="1">
      <alignment horizontal="center" vertical="center" wrapText="1"/>
    </xf>
    <xf numFmtId="0" fontId="51" fillId="0" borderId="9" xfId="0" applyFont="1" applyBorder="1" applyAlignment="1">
      <alignment vertical="center" wrapText="1"/>
    </xf>
    <xf numFmtId="0" fontId="10" fillId="15" borderId="3" xfId="0" applyFont="1" applyFill="1" applyBorder="1" applyAlignment="1">
      <alignment horizontal="center" vertical="center" wrapText="1"/>
    </xf>
    <xf numFmtId="0" fontId="7" fillId="15" borderId="3" xfId="0" applyFont="1" applyFill="1" applyBorder="1" applyAlignment="1">
      <alignment horizontal="center" vertical="center" wrapText="1"/>
    </xf>
    <xf numFmtId="0" fontId="7" fillId="15" borderId="3" xfId="0" applyFont="1" applyFill="1" applyBorder="1" applyAlignment="1">
      <alignment horizontal="left" vertical="center" wrapText="1"/>
    </xf>
    <xf numFmtId="0" fontId="11" fillId="15" borderId="3" xfId="0" applyFont="1" applyFill="1" applyBorder="1" applyAlignment="1">
      <alignment horizontal="center" vertical="center" wrapText="1"/>
    </xf>
    <xf numFmtId="175" fontId="42" fillId="16" borderId="3" xfId="31" applyNumberFormat="1" applyFont="1" applyFill="1" applyBorder="1" applyAlignment="1" applyProtection="1">
      <alignment horizontal="center" vertical="center" wrapText="1"/>
    </xf>
    <xf numFmtId="1" fontId="7" fillId="15" borderId="21" xfId="1" applyNumberFormat="1" applyFont="1" applyFill="1" applyBorder="1" applyAlignment="1" applyProtection="1">
      <alignment horizontal="center" vertical="center" wrapText="1"/>
      <protection locked="0"/>
    </xf>
    <xf numFmtId="1" fontId="7" fillId="15" borderId="9" xfId="1" applyNumberFormat="1" applyFont="1" applyFill="1" applyBorder="1" applyAlignment="1" applyProtection="1">
      <alignment horizontal="center" vertical="center" wrapText="1"/>
      <protection locked="0"/>
    </xf>
    <xf numFmtId="167" fontId="7" fillId="15" borderId="10" xfId="1" applyNumberFormat="1" applyFont="1" applyFill="1" applyBorder="1" applyAlignment="1">
      <alignment horizontal="center" vertical="center" wrapText="1"/>
    </xf>
    <xf numFmtId="49" fontId="44" fillId="16" borderId="9" xfId="0" applyNumberFormat="1" applyFont="1" applyFill="1" applyBorder="1" applyAlignment="1" applyProtection="1">
      <alignment horizontal="center" vertical="center" wrapText="1"/>
      <protection locked="0"/>
    </xf>
    <xf numFmtId="49" fontId="54" fillId="0" borderId="3" xfId="0" applyNumberFormat="1" applyFont="1" applyBorder="1" applyAlignment="1" applyProtection="1">
      <alignment horizontal="center" vertical="center" wrapText="1"/>
      <protection locked="0"/>
    </xf>
    <xf numFmtId="0" fontId="55" fillId="0" borderId="3" xfId="0" applyFont="1" applyBorder="1" applyAlignment="1">
      <alignment horizontal="center" vertical="center" wrapText="1"/>
    </xf>
    <xf numFmtId="9" fontId="12" fillId="0" borderId="3" xfId="0" applyNumberFormat="1" applyFont="1" applyBorder="1" applyAlignment="1">
      <alignment horizontal="center" vertical="center" wrapText="1"/>
    </xf>
    <xf numFmtId="49" fontId="52" fillId="8" borderId="9" xfId="0" applyNumberFormat="1" applyFont="1" applyFill="1" applyBorder="1" applyAlignment="1" applyProtection="1">
      <alignment horizontal="center" vertical="center" wrapText="1"/>
      <protection locked="0"/>
    </xf>
    <xf numFmtId="49" fontId="58" fillId="8" borderId="3" xfId="0" applyNumberFormat="1" applyFont="1" applyFill="1" applyBorder="1" applyAlignment="1" applyProtection="1">
      <alignment horizontal="center" vertical="center" wrapText="1"/>
      <protection locked="0"/>
    </xf>
    <xf numFmtId="14" fontId="53" fillId="0" borderId="9" xfId="0" applyNumberFormat="1" applyFont="1" applyBorder="1" applyAlignment="1">
      <alignment horizontal="center" vertical="center" wrapText="1"/>
    </xf>
    <xf numFmtId="0" fontId="16" fillId="7"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19" fillId="3" borderId="9" xfId="0" applyFont="1" applyFill="1" applyBorder="1" applyAlignment="1">
      <alignment horizontal="center" vertical="center" wrapText="1"/>
    </xf>
    <xf numFmtId="0" fontId="50" fillId="3" borderId="9" xfId="0" applyFont="1" applyFill="1" applyBorder="1" applyAlignment="1">
      <alignment horizontal="center" vertical="center" wrapText="1"/>
    </xf>
    <xf numFmtId="0" fontId="19" fillId="7" borderId="9" xfId="0" applyFont="1" applyFill="1" applyBorder="1" applyAlignment="1">
      <alignment horizontal="center" vertical="center" wrapText="1"/>
    </xf>
    <xf numFmtId="0" fontId="19" fillId="7" borderId="13" xfId="0" applyFont="1" applyFill="1" applyBorder="1" applyAlignment="1">
      <alignment horizontal="center" vertical="center" wrapText="1"/>
    </xf>
    <xf numFmtId="0" fontId="19" fillId="7" borderId="14" xfId="0" applyFont="1" applyFill="1" applyBorder="1" applyAlignment="1">
      <alignment horizontal="center" vertical="center" wrapText="1"/>
    </xf>
    <xf numFmtId="9" fontId="14" fillId="0" borderId="15" xfId="0" applyNumberFormat="1" applyFont="1" applyBorder="1" applyAlignment="1">
      <alignment horizontal="center" vertical="center" wrapText="1"/>
    </xf>
    <xf numFmtId="0" fontId="14" fillId="0" borderId="19"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62"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63" xfId="0" applyFont="1" applyBorder="1" applyAlignment="1">
      <alignment horizontal="center" vertical="center" wrapText="1"/>
    </xf>
    <xf numFmtId="0" fontId="56" fillId="0" borderId="64" xfId="0" applyFont="1" applyBorder="1" applyAlignment="1">
      <alignment horizontal="center" vertical="center" wrapText="1"/>
    </xf>
    <xf numFmtId="0" fontId="6" fillId="0" borderId="65" xfId="0" applyFont="1" applyBorder="1"/>
    <xf numFmtId="0" fontId="49" fillId="3" borderId="9" xfId="45" applyFill="1" applyBorder="1" applyAlignment="1">
      <alignment horizontal="center" vertical="center" wrapText="1"/>
    </xf>
    <xf numFmtId="0" fontId="16" fillId="3" borderId="9" xfId="0" applyFont="1" applyFill="1" applyBorder="1" applyAlignment="1">
      <alignment horizontal="center" vertical="center" wrapText="1"/>
    </xf>
    <xf numFmtId="14" fontId="51" fillId="0" borderId="9" xfId="0" applyNumberFormat="1" applyFont="1" applyBorder="1" applyAlignment="1">
      <alignment horizontal="center" vertical="center" wrapText="1"/>
    </xf>
    <xf numFmtId="0" fontId="16" fillId="7" borderId="11" xfId="0" applyFont="1" applyFill="1" applyBorder="1" applyAlignment="1">
      <alignment horizontal="center" vertical="center" wrapText="1"/>
    </xf>
    <xf numFmtId="0" fontId="16" fillId="7" borderId="17" xfId="0" applyFont="1" applyFill="1" applyBorder="1" applyAlignment="1">
      <alignment horizontal="center" vertical="center" wrapText="1"/>
    </xf>
    <xf numFmtId="0" fontId="17" fillId="2" borderId="51" xfId="17" applyFont="1" applyFill="1" applyBorder="1" applyAlignment="1">
      <alignment horizontal="center" vertical="center" wrapText="1"/>
    </xf>
    <xf numFmtId="0" fontId="17" fillId="2" borderId="12" xfId="17" applyFont="1" applyFill="1" applyBorder="1" applyAlignment="1">
      <alignment horizontal="center" vertical="center" wrapText="1"/>
    </xf>
    <xf numFmtId="0" fontId="12" fillId="4" borderId="4" xfId="0" applyFont="1" applyFill="1" applyBorder="1" applyAlignment="1">
      <alignment horizontal="center" vertical="center" wrapText="1"/>
    </xf>
    <xf numFmtId="0" fontId="6" fillId="0" borderId="5" xfId="0" applyFont="1" applyBorder="1"/>
    <xf numFmtId="0" fontId="6" fillId="0" borderId="6" xfId="0" applyFont="1" applyBorder="1"/>
    <xf numFmtId="0" fontId="17" fillId="2" borderId="22" xfId="17" applyFont="1" applyFill="1" applyBorder="1" applyAlignment="1">
      <alignment horizontal="center" vertical="center" wrapText="1"/>
    </xf>
    <xf numFmtId="0" fontId="17" fillId="2" borderId="23" xfId="17" applyFont="1" applyFill="1" applyBorder="1" applyAlignment="1">
      <alignment horizontal="center" vertical="center" wrapText="1"/>
    </xf>
    <xf numFmtId="0" fontId="17" fillId="2" borderId="50" xfId="17" applyFont="1" applyFill="1" applyBorder="1" applyAlignment="1">
      <alignment horizontal="center" vertical="center" wrapText="1"/>
    </xf>
    <xf numFmtId="0" fontId="17" fillId="2" borderId="17" xfId="17" applyFont="1" applyFill="1" applyBorder="1" applyAlignment="1">
      <alignment horizontal="center" vertical="center" wrapText="1"/>
    </xf>
    <xf numFmtId="0" fontId="10" fillId="4" borderId="35" xfId="0" applyFont="1" applyFill="1" applyBorder="1" applyAlignment="1" applyProtection="1">
      <alignment horizontal="center" vertical="center" wrapText="1"/>
      <protection locked="0"/>
    </xf>
    <xf numFmtId="0" fontId="10" fillId="4" borderId="37" xfId="0" applyFont="1" applyFill="1" applyBorder="1" applyAlignment="1" applyProtection="1">
      <alignment horizontal="center" vertical="center" wrapText="1"/>
      <protection locked="0"/>
    </xf>
    <xf numFmtId="0" fontId="10"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10" fillId="4" borderId="36" xfId="0" applyFont="1" applyFill="1" applyBorder="1" applyAlignment="1" applyProtection="1">
      <alignment horizontal="center" vertical="center" wrapText="1"/>
      <protection locked="0"/>
    </xf>
    <xf numFmtId="167" fontId="4" fillId="0" borderId="13" xfId="1" applyNumberFormat="1" applyFont="1" applyBorder="1" applyAlignment="1" applyProtection="1">
      <alignment horizontal="center" vertical="center"/>
      <protection locked="0"/>
    </xf>
    <xf numFmtId="167" fontId="4" fillId="0" borderId="20" xfId="1" applyNumberFormat="1" applyFont="1" applyBorder="1" applyAlignment="1" applyProtection="1">
      <alignment horizontal="center" vertical="center"/>
      <protection locked="0"/>
    </xf>
    <xf numFmtId="167" fontId="4" fillId="0" borderId="14" xfId="1" applyNumberFormat="1" applyFont="1" applyBorder="1" applyAlignment="1" applyProtection="1">
      <alignment horizontal="center" vertical="center"/>
      <protection locked="0"/>
    </xf>
    <xf numFmtId="167" fontId="4" fillId="0" borderId="40" xfId="1" applyNumberFormat="1" applyFont="1" applyBorder="1" applyAlignment="1" applyProtection="1">
      <alignment horizontal="center" vertical="center"/>
      <protection locked="0"/>
    </xf>
    <xf numFmtId="167" fontId="4" fillId="0" borderId="30" xfId="1" applyNumberFormat="1" applyFont="1" applyBorder="1" applyAlignment="1" applyProtection="1">
      <alignment horizontal="center" vertical="center"/>
      <protection locked="0"/>
    </xf>
    <xf numFmtId="167" fontId="4"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17" fillId="2" borderId="9" xfId="0" applyFont="1" applyFill="1" applyBorder="1" applyAlignment="1" applyProtection="1">
      <alignment horizontal="center" vertical="center" wrapText="1"/>
      <protection locked="0"/>
    </xf>
    <xf numFmtId="0" fontId="25" fillId="4" borderId="9" xfId="0" applyFont="1" applyFill="1" applyBorder="1" applyAlignment="1" applyProtection="1">
      <alignment horizontal="center" vertical="center" wrapText="1"/>
      <protection locked="0"/>
    </xf>
    <xf numFmtId="10" fontId="26" fillId="0" borderId="9" xfId="0" applyNumberFormat="1" applyFont="1" applyBorder="1" applyAlignment="1">
      <alignment horizontal="center" vertical="center" wrapText="1"/>
    </xf>
    <xf numFmtId="10" fontId="26" fillId="0" borderId="9" xfId="0" applyNumberFormat="1" applyFont="1" applyBorder="1" applyAlignment="1">
      <alignment horizontal="center" vertical="center"/>
    </xf>
    <xf numFmtId="0" fontId="26" fillId="0" borderId="9" xfId="0" applyFont="1" applyBorder="1" applyAlignment="1" applyProtection="1">
      <alignment horizontal="center" vertical="center"/>
      <protection locked="0"/>
    </xf>
    <xf numFmtId="168" fontId="26" fillId="0" borderId="9" xfId="0" applyNumberFormat="1" applyFont="1" applyBorder="1" applyAlignment="1" applyProtection="1">
      <alignment horizontal="center" vertical="center" wrapText="1"/>
      <protection locked="0"/>
    </xf>
    <xf numFmtId="0" fontId="25" fillId="4" borderId="13" xfId="0" applyFont="1" applyFill="1" applyBorder="1" applyAlignment="1" applyProtection="1">
      <alignment horizontal="center" vertical="center" wrapText="1"/>
      <protection locked="0"/>
    </xf>
    <xf numFmtId="0" fontId="25" fillId="4" borderId="20" xfId="0" applyFont="1" applyFill="1" applyBorder="1" applyAlignment="1" applyProtection="1">
      <alignment horizontal="center" vertical="center" wrapText="1"/>
      <protection locked="0"/>
    </xf>
    <xf numFmtId="0" fontId="25" fillId="4" borderId="14" xfId="0" applyFont="1" applyFill="1" applyBorder="1" applyAlignment="1" applyProtection="1">
      <alignment horizontal="center" vertical="center" wrapText="1"/>
      <protection locked="0"/>
    </xf>
    <xf numFmtId="0" fontId="26" fillId="0" borderId="13"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168" fontId="26" fillId="0" borderId="13" xfId="0" applyNumberFormat="1" applyFont="1" applyBorder="1" applyAlignment="1" applyProtection="1">
      <alignment horizontal="center" vertical="center" wrapText="1"/>
      <protection locked="0"/>
    </xf>
    <xf numFmtId="168" fontId="26" fillId="0" borderId="20" xfId="0" applyNumberFormat="1" applyFont="1" applyBorder="1" applyAlignment="1" applyProtection="1">
      <alignment horizontal="center" vertical="center" wrapText="1"/>
      <protection locked="0"/>
    </xf>
    <xf numFmtId="168" fontId="26" fillId="0" borderId="14" xfId="0" applyNumberFormat="1" applyFont="1" applyBorder="1" applyAlignment="1" applyProtection="1">
      <alignment horizontal="center" vertical="center" wrapText="1"/>
      <protection locked="0"/>
    </xf>
    <xf numFmtId="10" fontId="26" fillId="0" borderId="13" xfId="0" applyNumberFormat="1" applyFont="1" applyBorder="1" applyAlignment="1">
      <alignment horizontal="center" vertical="center"/>
    </xf>
    <xf numFmtId="10" fontId="26" fillId="0" borderId="14" xfId="0" applyNumberFormat="1" applyFont="1" applyBorder="1" applyAlignment="1">
      <alignment horizontal="center" vertical="center"/>
    </xf>
    <xf numFmtId="10" fontId="26" fillId="0" borderId="13" xfId="0" applyNumberFormat="1" applyFont="1" applyBorder="1" applyAlignment="1">
      <alignment horizontal="center" vertical="center" wrapText="1"/>
    </xf>
    <xf numFmtId="10" fontId="26" fillId="0" borderId="20" xfId="0" applyNumberFormat="1" applyFont="1" applyBorder="1" applyAlignment="1">
      <alignment horizontal="center" vertical="center" wrapText="1"/>
    </xf>
    <xf numFmtId="10" fontId="26" fillId="0" borderId="14" xfId="0" applyNumberFormat="1" applyFont="1" applyBorder="1" applyAlignment="1">
      <alignment horizontal="center" vertical="center" wrapText="1"/>
    </xf>
    <xf numFmtId="0" fontId="17" fillId="2" borderId="13"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10" fillId="6" borderId="13"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40" xfId="0" applyFont="1" applyFill="1" applyBorder="1" applyAlignment="1" applyProtection="1">
      <alignment horizontal="center" vertical="center" wrapText="1"/>
      <protection locked="0"/>
    </xf>
    <xf numFmtId="0" fontId="10" fillId="6" borderId="41" xfId="0" applyFont="1" applyFill="1" applyBorder="1" applyAlignment="1" applyProtection="1">
      <alignment horizontal="center" vertical="center" wrapText="1"/>
      <protection locked="0"/>
    </xf>
    <xf numFmtId="0" fontId="17" fillId="2" borderId="57" xfId="0" applyFont="1" applyFill="1" applyBorder="1" applyAlignment="1">
      <alignment horizontal="center" vertical="center" wrapText="1"/>
    </xf>
    <xf numFmtId="0" fontId="17" fillId="2" borderId="53" xfId="0" applyFont="1" applyFill="1" applyBorder="1" applyAlignment="1">
      <alignment horizontal="center" vertical="center" wrapText="1"/>
    </xf>
    <xf numFmtId="0" fontId="17" fillId="2" borderId="54" xfId="0" applyFont="1" applyFill="1" applyBorder="1" applyAlignment="1">
      <alignment horizontal="center" vertical="center" wrapText="1"/>
    </xf>
    <xf numFmtId="0" fontId="24" fillId="7" borderId="57" xfId="0" applyFont="1" applyFill="1" applyBorder="1" applyAlignment="1">
      <alignment horizontal="center" vertical="center"/>
    </xf>
    <xf numFmtId="0" fontId="24" fillId="7" borderId="53" xfId="0" applyFont="1" applyFill="1" applyBorder="1" applyAlignment="1">
      <alignment horizontal="center" vertical="center"/>
    </xf>
    <xf numFmtId="0" fontId="24" fillId="7" borderId="9" xfId="0" applyFont="1" applyFill="1" applyBorder="1" applyAlignment="1">
      <alignment horizontal="center" vertical="center" wrapText="1"/>
    </xf>
    <xf numFmtId="0" fontId="29" fillId="5" borderId="9" xfId="0" applyFont="1" applyFill="1" applyBorder="1" applyAlignment="1">
      <alignment horizontal="center" vertical="center" wrapText="1"/>
    </xf>
    <xf numFmtId="0" fontId="14" fillId="0" borderId="11" xfId="0" applyFont="1" applyBorder="1" applyAlignment="1" applyProtection="1">
      <alignment horizontal="center" vertical="center"/>
      <protection locked="0"/>
    </xf>
    <xf numFmtId="0" fontId="29" fillId="0" borderId="11" xfId="0" applyFont="1" applyBorder="1" applyAlignment="1" applyProtection="1">
      <alignment horizontal="center" vertical="center"/>
      <protection locked="0"/>
    </xf>
    <xf numFmtId="0" fontId="24" fillId="7" borderId="11" xfId="0" applyFont="1" applyFill="1" applyBorder="1" applyAlignment="1">
      <alignment horizontal="center" vertical="center"/>
    </xf>
    <xf numFmtId="0" fontId="29" fillId="5" borderId="11" xfId="0" applyFont="1" applyFill="1" applyBorder="1" applyAlignment="1">
      <alignment horizontal="center" vertical="center"/>
    </xf>
    <xf numFmtId="0" fontId="24" fillId="7" borderId="9" xfId="0" applyFont="1" applyFill="1" applyBorder="1" applyAlignment="1">
      <alignment horizontal="center" vertical="center"/>
    </xf>
    <xf numFmtId="0" fontId="29" fillId="5" borderId="9" xfId="0" applyFont="1" applyFill="1" applyBorder="1" applyAlignment="1">
      <alignment horizontal="center" vertical="center"/>
    </xf>
    <xf numFmtId="0" fontId="14" fillId="0" borderId="9" xfId="0" applyFont="1" applyBorder="1" applyAlignment="1" applyProtection="1">
      <alignment horizontal="center" vertical="center"/>
      <protection locked="0"/>
    </xf>
    <xf numFmtId="0" fontId="29" fillId="0" borderId="9" xfId="0" applyFont="1" applyBorder="1" applyAlignment="1" applyProtection="1">
      <alignment horizontal="center" vertical="center"/>
      <protection locked="0"/>
    </xf>
    <xf numFmtId="0" fontId="24" fillId="7" borderId="13" xfId="0" applyFont="1" applyFill="1" applyBorder="1" applyAlignment="1">
      <alignment horizontal="center" vertical="center"/>
    </xf>
    <xf numFmtId="0" fontId="24" fillId="7" borderId="20" xfId="0" applyFont="1" applyFill="1" applyBorder="1" applyAlignment="1">
      <alignment horizontal="center" vertical="center"/>
    </xf>
    <xf numFmtId="0" fontId="24" fillId="7" borderId="14" xfId="0" applyFont="1" applyFill="1" applyBorder="1" applyAlignment="1">
      <alignment horizontal="center" vertical="center"/>
    </xf>
    <xf numFmtId="0" fontId="24" fillId="7" borderId="58" xfId="0" applyFont="1" applyFill="1" applyBorder="1" applyAlignment="1">
      <alignment horizontal="center" vertical="center"/>
    </xf>
    <xf numFmtId="0" fontId="24" fillId="7" borderId="59" xfId="0" applyFont="1" applyFill="1" applyBorder="1" applyAlignment="1">
      <alignment horizontal="center" vertical="center"/>
    </xf>
    <xf numFmtId="0" fontId="29" fillId="5" borderId="16" xfId="0" applyFont="1" applyFill="1" applyBorder="1" applyAlignment="1">
      <alignment horizontal="center" vertical="center"/>
    </xf>
    <xf numFmtId="0" fontId="29" fillId="7" borderId="56" xfId="0" applyFont="1" applyFill="1" applyBorder="1" applyAlignment="1">
      <alignment horizontal="center" vertical="center" wrapText="1"/>
    </xf>
    <xf numFmtId="0" fontId="29" fillId="7" borderId="8" xfId="0" applyFont="1" applyFill="1" applyBorder="1" applyAlignment="1">
      <alignment horizontal="center" vertical="center" wrapText="1"/>
    </xf>
    <xf numFmtId="0" fontId="29" fillId="7" borderId="55" xfId="0" applyFont="1" applyFill="1" applyBorder="1" applyAlignment="1">
      <alignment horizontal="center" vertical="center" wrapText="1"/>
    </xf>
    <xf numFmtId="0" fontId="29" fillId="7" borderId="49" xfId="0" applyFont="1" applyFill="1" applyBorder="1" applyAlignment="1">
      <alignment horizontal="center" vertical="center" wrapText="1"/>
    </xf>
    <xf numFmtId="170" fontId="30" fillId="0" borderId="9" xfId="0" applyNumberFormat="1" applyFont="1" applyBorder="1" applyAlignment="1" applyProtection="1">
      <alignment horizontal="center" vertical="center" wrapText="1"/>
      <protection locked="0"/>
    </xf>
    <xf numFmtId="1" fontId="16" fillId="0" borderId="9" xfId="0" applyNumberFormat="1" applyFont="1" applyBorder="1" applyAlignment="1">
      <alignment horizontal="center" vertical="center" wrapText="1"/>
    </xf>
    <xf numFmtId="0" fontId="14" fillId="0" borderId="57" xfId="0" applyFont="1" applyBorder="1" applyAlignment="1" applyProtection="1">
      <alignment horizontal="center" vertical="center"/>
      <protection locked="0"/>
    </xf>
    <xf numFmtId="0" fontId="14" fillId="0" borderId="53" xfId="0" applyFont="1" applyBorder="1" applyAlignment="1" applyProtection="1">
      <alignment horizontal="center" vertical="center"/>
      <protection locked="0"/>
    </xf>
    <xf numFmtId="0" fontId="14" fillId="0" borderId="52" xfId="0" applyFont="1" applyBorder="1" applyAlignment="1" applyProtection="1">
      <alignment horizontal="center" vertical="center"/>
      <protection locked="0"/>
    </xf>
    <xf numFmtId="0" fontId="19" fillId="5" borderId="57" xfId="0" applyFont="1" applyFill="1" applyBorder="1" applyAlignment="1">
      <alignment horizontal="center" vertical="center"/>
    </xf>
    <xf numFmtId="0" fontId="19" fillId="5" borderId="53" xfId="0" applyFont="1" applyFill="1" applyBorder="1" applyAlignment="1">
      <alignment horizontal="center" vertical="center"/>
    </xf>
    <xf numFmtId="0" fontId="20" fillId="0" borderId="9" xfId="0" applyFont="1" applyBorder="1" applyAlignment="1" applyProtection="1">
      <alignment horizontal="center" vertical="center" wrapText="1"/>
      <protection locked="0"/>
    </xf>
    <xf numFmtId="10" fontId="14" fillId="0" borderId="9" xfId="0" applyNumberFormat="1" applyFont="1" applyBorder="1" applyAlignment="1">
      <alignment horizontal="center" vertical="center"/>
    </xf>
    <xf numFmtId="0" fontId="17" fillId="2" borderId="13"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40" xfId="0" applyFont="1" applyFill="1" applyBorder="1" applyAlignment="1">
      <alignment horizontal="center" vertical="center" wrapText="1"/>
    </xf>
    <xf numFmtId="0" fontId="17" fillId="2" borderId="30" xfId="0" applyFont="1" applyFill="1" applyBorder="1" applyAlignment="1">
      <alignment horizontal="center" vertical="center" wrapText="1"/>
    </xf>
    <xf numFmtId="0" fontId="17" fillId="2" borderId="41" xfId="0" applyFont="1" applyFill="1" applyBorder="1" applyAlignment="1">
      <alignment horizontal="center" vertical="center" wrapText="1"/>
    </xf>
    <xf numFmtId="0" fontId="31" fillId="7" borderId="13" xfId="0" applyFont="1" applyFill="1" applyBorder="1" applyAlignment="1">
      <alignment horizontal="center" vertical="center" wrapText="1"/>
    </xf>
    <xf numFmtId="0" fontId="31" fillId="7" borderId="14" xfId="0" applyFont="1" applyFill="1" applyBorder="1" applyAlignment="1">
      <alignment horizontal="center" vertical="center" wrapText="1"/>
    </xf>
    <xf numFmtId="0" fontId="15" fillId="11" borderId="15" xfId="0" applyFont="1" applyFill="1" applyBorder="1" applyAlignment="1">
      <alignment horizontal="center" vertical="center"/>
    </xf>
    <xf numFmtId="0" fontId="15" fillId="11" borderId="18" xfId="0" applyFont="1" applyFill="1" applyBorder="1" applyAlignment="1">
      <alignment horizontal="center" vertical="center"/>
    </xf>
    <xf numFmtId="0" fontId="15" fillId="11" borderId="19" xfId="0" applyFont="1" applyFill="1" applyBorder="1" applyAlignment="1">
      <alignment horizontal="center" vertical="center"/>
    </xf>
    <xf numFmtId="0" fontId="31" fillId="7" borderId="20" xfId="0" applyFont="1" applyFill="1" applyBorder="1" applyAlignment="1">
      <alignment horizontal="center" vertical="center" wrapText="1"/>
    </xf>
    <xf numFmtId="0" fontId="34" fillId="14" borderId="29" xfId="4" applyFont="1" applyFill="1" applyBorder="1" applyAlignment="1" applyProtection="1">
      <alignment horizontal="left" vertical="center" wrapText="1"/>
      <protection locked="0"/>
    </xf>
    <xf numFmtId="0" fontId="34" fillId="14" borderId="30" xfId="4" applyFont="1" applyFill="1" applyBorder="1" applyAlignment="1" applyProtection="1">
      <alignment horizontal="left" vertical="center" wrapText="1"/>
      <protection locked="0"/>
    </xf>
    <xf numFmtId="0" fontId="34" fillId="14" borderId="31" xfId="4" applyFont="1" applyFill="1" applyBorder="1" applyAlignment="1" applyProtection="1">
      <alignment horizontal="left" vertical="center" wrapText="1"/>
      <protection locked="0"/>
    </xf>
    <xf numFmtId="0" fontId="37" fillId="0" borderId="25" xfId="4" applyFont="1" applyBorder="1" applyAlignment="1" applyProtection="1">
      <alignment horizontal="left" vertical="center" wrapText="1"/>
      <protection locked="0"/>
    </xf>
    <xf numFmtId="0" fontId="37" fillId="0" borderId="9" xfId="4" applyFont="1" applyBorder="1" applyAlignment="1" applyProtection="1">
      <alignment horizontal="left" vertical="center" wrapText="1"/>
      <protection locked="0"/>
    </xf>
    <xf numFmtId="0" fontId="37" fillId="0" borderId="26" xfId="4" applyFont="1" applyBorder="1" applyAlignment="1" applyProtection="1">
      <alignment horizontal="left" vertical="center" wrapText="1"/>
      <protection locked="0"/>
    </xf>
    <xf numFmtId="0" fontId="35" fillId="13" borderId="25" xfId="4" applyFont="1" applyFill="1" applyBorder="1" applyAlignment="1">
      <alignment horizontal="left" vertical="center" wrapText="1"/>
    </xf>
    <xf numFmtId="0" fontId="35" fillId="13" borderId="9" xfId="4" applyFont="1" applyFill="1" applyBorder="1" applyAlignment="1">
      <alignment horizontal="left" vertical="center" wrapText="1"/>
    </xf>
    <xf numFmtId="0" fontId="35" fillId="13" borderId="26" xfId="4" applyFont="1" applyFill="1" applyBorder="1" applyAlignment="1">
      <alignment horizontal="left" vertical="center" wrapText="1"/>
    </xf>
    <xf numFmtId="0" fontId="34" fillId="0" borderId="25" xfId="4" applyFont="1" applyBorder="1" applyAlignment="1">
      <alignment horizontal="left" vertical="center" wrapText="1"/>
    </xf>
    <xf numFmtId="0" fontId="34" fillId="0" borderId="9" xfId="4" applyFont="1" applyBorder="1" applyAlignment="1">
      <alignment horizontal="left" vertical="center" wrapText="1"/>
    </xf>
    <xf numFmtId="0" fontId="34" fillId="0" borderId="26" xfId="4" applyFont="1" applyBorder="1" applyAlignment="1">
      <alignment horizontal="left" vertical="center" wrapText="1"/>
    </xf>
    <xf numFmtId="0" fontId="35" fillId="13" borderId="25" xfId="4" applyFont="1" applyFill="1" applyBorder="1" applyAlignment="1">
      <alignment vertical="center" wrapText="1"/>
    </xf>
    <xf numFmtId="0" fontId="35" fillId="13" borderId="9" xfId="4" applyFont="1" applyFill="1" applyBorder="1" applyAlignment="1">
      <alignment vertical="center" wrapText="1"/>
    </xf>
    <xf numFmtId="0" fontId="35" fillId="13" borderId="26" xfId="4" applyFont="1" applyFill="1" applyBorder="1" applyAlignment="1">
      <alignment vertical="center" wrapText="1"/>
    </xf>
    <xf numFmtId="0" fontId="34" fillId="12" borderId="27" xfId="4" applyFont="1" applyFill="1" applyBorder="1" applyAlignment="1">
      <alignment horizontal="center" vertical="center" wrapText="1"/>
    </xf>
    <xf numFmtId="0" fontId="34" fillId="12" borderId="20" xfId="4" applyFont="1" applyFill="1" applyBorder="1" applyAlignment="1">
      <alignment horizontal="center" vertical="center" wrapText="1"/>
    </xf>
    <xf numFmtId="0" fontId="34" fillId="12" borderId="28" xfId="4" applyFont="1" applyFill="1" applyBorder="1" applyAlignment="1">
      <alignment horizontal="center" vertical="center" wrapText="1"/>
    </xf>
    <xf numFmtId="0" fontId="38" fillId="0" borderId="22" xfId="4" applyFont="1" applyBorder="1" applyAlignment="1">
      <alignment horizontal="right" vertical="center" wrapText="1"/>
    </xf>
    <xf numFmtId="0" fontId="38" fillId="0" borderId="23" xfId="4" applyFont="1" applyBorder="1" applyAlignment="1">
      <alignment horizontal="right" vertical="center" wrapText="1"/>
    </xf>
    <xf numFmtId="0" fontId="38" fillId="0" borderId="24" xfId="4" applyFont="1" applyBorder="1" applyAlignment="1">
      <alignment horizontal="right" vertical="center" wrapText="1"/>
    </xf>
    <xf numFmtId="0" fontId="38" fillId="0" borderId="25" xfId="4" applyFont="1" applyBorder="1" applyAlignment="1">
      <alignment horizontal="right" vertical="center" wrapText="1"/>
    </xf>
    <xf numFmtId="0" fontId="38" fillId="0" borderId="9" xfId="4" applyFont="1" applyBorder="1" applyAlignment="1">
      <alignment horizontal="right" vertical="center" wrapText="1"/>
    </xf>
    <xf numFmtId="0" fontId="38" fillId="0" borderId="26" xfId="4" applyFont="1" applyBorder="1" applyAlignment="1">
      <alignment horizontal="right" vertical="center" wrapText="1"/>
    </xf>
    <xf numFmtId="0" fontId="34" fillId="12" borderId="25" xfId="4" applyFont="1" applyFill="1" applyBorder="1" applyAlignment="1">
      <alignment horizontal="center" vertical="center"/>
    </xf>
    <xf numFmtId="0" fontId="34" fillId="12" borderId="9" xfId="4" applyFont="1" applyFill="1" applyBorder="1" applyAlignment="1">
      <alignment horizontal="center" vertical="center"/>
    </xf>
    <xf numFmtId="0" fontId="34" fillId="12" borderId="26" xfId="4" applyFont="1" applyFill="1" applyBorder="1" applyAlignment="1">
      <alignment horizontal="center" vertical="center"/>
    </xf>
    <xf numFmtId="0" fontId="34" fillId="0" borderId="27" xfId="4" applyFont="1" applyBorder="1" applyAlignment="1">
      <alignment horizontal="center" vertical="center" wrapText="1"/>
    </xf>
    <xf numFmtId="0" fontId="34" fillId="0" borderId="20" xfId="4" applyFont="1" applyBorder="1" applyAlignment="1">
      <alignment horizontal="center" vertical="center" wrapText="1"/>
    </xf>
    <xf numFmtId="0" fontId="34" fillId="0" borderId="28" xfId="4" applyFont="1" applyBorder="1" applyAlignment="1">
      <alignment horizontal="center" vertical="center" wrapText="1"/>
    </xf>
    <xf numFmtId="0" fontId="34" fillId="0" borderId="25" xfId="4" applyFont="1" applyBorder="1" applyAlignment="1">
      <alignment horizontal="center" wrapText="1"/>
    </xf>
    <xf numFmtId="0" fontId="34" fillId="0" borderId="9" xfId="4" applyFont="1" applyBorder="1" applyAlignment="1">
      <alignment horizontal="center" wrapText="1"/>
    </xf>
    <xf numFmtId="0" fontId="34" fillId="0" borderId="26" xfId="4" applyFont="1" applyBorder="1" applyAlignment="1">
      <alignment horizontal="center" wrapText="1"/>
    </xf>
    <xf numFmtId="0" fontId="36" fillId="0" borderId="9" xfId="4" applyFont="1" applyBorder="1" applyAlignment="1">
      <alignment horizontal="center" vertical="center" wrapText="1"/>
    </xf>
    <xf numFmtId="0" fontId="36" fillId="0" borderId="26" xfId="4" applyFont="1" applyBorder="1" applyAlignment="1">
      <alignment horizontal="center" vertical="center" wrapText="1"/>
    </xf>
    <xf numFmtId="0" fontId="36" fillId="0" borderId="13" xfId="4" applyFont="1" applyBorder="1" applyAlignment="1">
      <alignment horizontal="center" wrapText="1"/>
    </xf>
    <xf numFmtId="0" fontId="36" fillId="0" borderId="20" xfId="4" applyFont="1" applyBorder="1" applyAlignment="1">
      <alignment horizontal="center" wrapText="1"/>
    </xf>
    <xf numFmtId="0" fontId="36" fillId="0" borderId="28" xfId="4" applyFont="1" applyBorder="1" applyAlignment="1">
      <alignment horizontal="center" wrapText="1"/>
    </xf>
    <xf numFmtId="14" fontId="35" fillId="0" borderId="13" xfId="4" applyNumberFormat="1" applyFont="1" applyBorder="1" applyAlignment="1">
      <alignment horizontal="center"/>
    </xf>
    <xf numFmtId="0" fontId="35" fillId="0" borderId="20" xfId="4" applyFont="1" applyBorder="1" applyAlignment="1">
      <alignment horizontal="center"/>
    </xf>
    <xf numFmtId="0" fontId="35" fillId="0" borderId="28" xfId="4" applyFont="1" applyBorder="1" applyAlignment="1">
      <alignment horizontal="center"/>
    </xf>
    <xf numFmtId="0" fontId="35" fillId="0" borderId="9" xfId="4" applyFont="1" applyBorder="1" applyAlignment="1">
      <alignment horizontal="center" wrapText="1"/>
    </xf>
    <xf numFmtId="0" fontId="35" fillId="0" borderId="26" xfId="4" applyFont="1" applyBorder="1" applyAlignment="1">
      <alignment horizontal="center" wrapText="1"/>
    </xf>
    <xf numFmtId="0" fontId="34" fillId="12" borderId="27" xfId="4" applyFont="1" applyFill="1" applyBorder="1" applyAlignment="1">
      <alignment horizontal="center" vertical="center"/>
    </xf>
    <xf numFmtId="0" fontId="34" fillId="12" borderId="20" xfId="4" applyFont="1" applyFill="1" applyBorder="1" applyAlignment="1">
      <alignment horizontal="center" vertical="center"/>
    </xf>
    <xf numFmtId="0" fontId="34" fillId="12" borderId="28" xfId="4" applyFont="1" applyFill="1" applyBorder="1" applyAlignment="1">
      <alignment horizontal="center" vertical="center"/>
    </xf>
    <xf numFmtId="0" fontId="36" fillId="0" borderId="25" xfId="4" applyFont="1" applyBorder="1" applyAlignment="1" applyProtection="1">
      <alignment horizontal="left" vertical="center" wrapText="1"/>
      <protection locked="0"/>
    </xf>
    <xf numFmtId="0" fontId="36" fillId="0" borderId="9" xfId="4" applyFont="1" applyBorder="1" applyAlignment="1" applyProtection="1">
      <alignment horizontal="left" vertical="center" wrapText="1"/>
      <protection locked="0"/>
    </xf>
    <xf numFmtId="0" fontId="36" fillId="0" borderId="26" xfId="4" applyFont="1" applyBorder="1" applyAlignment="1" applyProtection="1">
      <alignment horizontal="left" vertical="center" wrapText="1"/>
      <protection locked="0"/>
    </xf>
  </cellXfs>
  <cellStyles count="46">
    <cellStyle name="Hipervínculo" xfId="45" builtinId="8"/>
    <cellStyle name="Millares" xfId="1" builtinId="3"/>
    <cellStyle name="Millares 2" xfId="12" xr:uid="{00000000-0005-0000-0000-000002000000}"/>
    <cellStyle name="Millares 2 2" xfId="27" xr:uid="{00000000-0005-0000-0000-000003000000}"/>
    <cellStyle name="Millares 3" xfId="6" xr:uid="{00000000-0005-0000-0000-000004000000}"/>
    <cellStyle name="Millares 3 2" xfId="22" xr:uid="{00000000-0005-0000-0000-000005000000}"/>
    <cellStyle name="Millares 4" xfId="18" xr:uid="{00000000-0005-0000-0000-000006000000}"/>
    <cellStyle name="Moneda" xfId="3" builtinId="4"/>
    <cellStyle name="Moneda [0] 2" xfId="32" xr:uid="{00000000-0005-0000-0000-000008000000}"/>
    <cellStyle name="Moneda [0] 3" xfId="34" xr:uid="{00000000-0005-0000-0000-000009000000}"/>
    <cellStyle name="Moneda [0] 4" xfId="42" xr:uid="{00000000-0005-0000-0000-00000A000000}"/>
    <cellStyle name="Moneda 2" xfId="14" xr:uid="{00000000-0005-0000-0000-00000B000000}"/>
    <cellStyle name="Moneda 2 2" xfId="29" xr:uid="{00000000-0005-0000-0000-00000C000000}"/>
    <cellStyle name="Moneda 2 3" xfId="37" xr:uid="{00000000-0005-0000-0000-00000D000000}"/>
    <cellStyle name="Moneda 3" xfId="8" xr:uid="{00000000-0005-0000-0000-00000E000000}"/>
    <cellStyle name="Moneda 3 2" xfId="24" xr:uid="{00000000-0005-0000-0000-00000F000000}"/>
    <cellStyle name="Moneda 3 3" xfId="43" xr:uid="{00000000-0005-0000-0000-000010000000}"/>
    <cellStyle name="Moneda 4" xfId="20" xr:uid="{00000000-0005-0000-0000-000011000000}"/>
    <cellStyle name="Moneda 4 2" xfId="44" xr:uid="{00000000-0005-0000-0000-000012000000}"/>
    <cellStyle name="Moneda 5" xfId="31" xr:uid="{00000000-0005-0000-0000-000013000000}"/>
    <cellStyle name="Normal" xfId="0" builtinId="0"/>
    <cellStyle name="Normal 2" xfId="4" xr:uid="{00000000-0005-0000-0000-000015000000}"/>
    <cellStyle name="Normal 2 2" xfId="15" xr:uid="{00000000-0005-0000-0000-000016000000}"/>
    <cellStyle name="Normal 2 2 2" xfId="30" xr:uid="{00000000-0005-0000-0000-000017000000}"/>
    <cellStyle name="Normal 2 3" xfId="9" xr:uid="{00000000-0005-0000-0000-000018000000}"/>
    <cellStyle name="Normal 2 3 2" xfId="25" xr:uid="{00000000-0005-0000-0000-000019000000}"/>
    <cellStyle name="Normal 2 4" xfId="21" xr:uid="{00000000-0005-0000-0000-00001A000000}"/>
    <cellStyle name="Normal 3" xfId="2" xr:uid="{00000000-0005-0000-0000-00001B000000}"/>
    <cellStyle name="Normal 3 2" xfId="13" xr:uid="{00000000-0005-0000-0000-00001C000000}"/>
    <cellStyle name="Normal 3 2 2" xfId="28" xr:uid="{00000000-0005-0000-0000-00001D000000}"/>
    <cellStyle name="Normal 3 3" xfId="7" xr:uid="{00000000-0005-0000-0000-00001E000000}"/>
    <cellStyle name="Normal 3 3 2" xfId="23" xr:uid="{00000000-0005-0000-0000-00001F000000}"/>
    <cellStyle name="Normal 3 4" xfId="19" xr:uid="{00000000-0005-0000-0000-000020000000}"/>
    <cellStyle name="Normal 4" xfId="10" xr:uid="{00000000-0005-0000-0000-000021000000}"/>
    <cellStyle name="Normal 4 2" xfId="33" xr:uid="{00000000-0005-0000-0000-000022000000}"/>
    <cellStyle name="Normal 5" xfId="11" xr:uid="{00000000-0005-0000-0000-000023000000}"/>
    <cellStyle name="Normal 5 2" xfId="26" xr:uid="{00000000-0005-0000-0000-000024000000}"/>
    <cellStyle name="Normal 5 3" xfId="35" xr:uid="{00000000-0005-0000-0000-000025000000}"/>
    <cellStyle name="Normal 6" xfId="5" xr:uid="{00000000-0005-0000-0000-000026000000}"/>
    <cellStyle name="Normal 6 2" xfId="36" xr:uid="{00000000-0005-0000-0000-000027000000}"/>
    <cellStyle name="Normal 7" xfId="16" xr:uid="{00000000-0005-0000-0000-000028000000}"/>
    <cellStyle name="Normal 7 2" xfId="38" xr:uid="{00000000-0005-0000-0000-000029000000}"/>
    <cellStyle name="Normal 8" xfId="17" xr:uid="{00000000-0005-0000-0000-00002A000000}"/>
    <cellStyle name="Normal 8 2" xfId="39" xr:uid="{00000000-0005-0000-0000-00002B000000}"/>
    <cellStyle name="Normal 9" xfId="41" xr:uid="{00000000-0005-0000-0000-00002C000000}"/>
    <cellStyle name="Porcentaje 2" xfId="40" xr:uid="{00000000-0005-0000-0000-00002D000000}"/>
  </cellStyles>
  <dxfs count="23">
    <dxf>
      <font>
        <b val="0"/>
        <i val="0"/>
        <strike val="0"/>
        <condense val="0"/>
        <extend val="0"/>
        <outline val="0"/>
        <shadow val="0"/>
        <u val="none"/>
        <vertAlign val="baseline"/>
        <sz val="9"/>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7"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scheme val="none"/>
      </font>
      <numFmt numFmtId="167"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00000000-0011-0000-FFFF-FFFF01000000}">
      <tableStyleElement type="headerRow" dxfId="19"/>
      <tableStyleElement type="firstRowStripe" dxfId="18"/>
      <tableStyleElement type="secondRowStripe" dxfId="1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668655</xdr:colOff>
      <xdr:row>0</xdr:row>
      <xdr:rowOff>701464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1:M619" totalsRowShown="0" headerRowDxfId="16" dataDxfId="14" headerRowBorderDxfId="15" tableBorderDxfId="13" dataCellStyle="Millares">
  <autoFilter ref="A1:M619" xr:uid="{00000000-0009-0000-0100-000003000000}">
    <filterColumn colId="11">
      <filters>
        <filter val="107.819"/>
        <filter val="2.543.197"/>
        <filter val="7.424.115"/>
      </filters>
    </filterColumn>
  </autoFilter>
  <tableColumns count="13">
    <tableColumn id="1" xr3:uid="{00000000-0010-0000-0000-000001000000}" name="# ÍTEM" dataDxfId="12"/>
    <tableColumn id="2" xr3:uid="{00000000-0010-0000-0000-000002000000}" name="CATEGORÍA" dataDxfId="11"/>
    <tableColumn id="3" xr3:uid="{00000000-0010-0000-0000-000003000000}" name="ÍTEM" dataDxfId="10"/>
    <tableColumn id="4" xr3:uid="{00000000-0010-0000-0000-000004000000}" name="DESCRIPCIÓN" dataDxfId="9"/>
    <tableColumn id="5" xr3:uid="{00000000-0010-0000-0000-000005000000}" name="MODALIDAD" dataDxfId="8"/>
    <tableColumn id="6" xr3:uid="{00000000-0010-0000-0000-000006000000}" name="VALOR UNITARIO OFERTADO SIN IMPUESTO" dataDxfId="7" dataCellStyle="Millares"/>
    <tableColumn id="7" xr3:uid="{00000000-0010-0000-0000-000007000000}" name="DÍAS" dataDxfId="6" dataCellStyle="Millares"/>
    <tableColumn id="8" xr3:uid="{00000000-0010-0000-0000-000008000000}" name="CANTIDAD" dataDxfId="5" dataCellStyle="Millares"/>
    <tableColumn id="9" xr3:uid="{00000000-0010-0000-0000-000009000000}" name="VALOR TOTAL SIN IMPUESTO" dataDxfId="4" dataCellStyle="Millares">
      <calculatedColumnFormula>Tabla3[[#This Row],[VALOR UNITARIO OFERTADO SIN IMPUESTO]]*Tabla3[[#This Row],[DÍAS]]*Tabla3[[#This Row],[CANTIDAD]]</calculatedColumnFormula>
    </tableColumn>
    <tableColumn id="10" xr3:uid="{00000000-0010-0000-0000-00000A000000}" name="IVA" dataDxfId="3" dataCellStyle="Millares">
      <calculatedColumnFormula>0.19*I2</calculatedColumnFormula>
    </tableColumn>
    <tableColumn id="13" xr3:uid="{00000000-0010-0000-0000-00000D000000}" name="IMPOCONSUMO" dataDxfId="2" dataCellStyle="Millares">
      <calculatedColumnFormula>+Tabla3[[#This Row],[VALOR UNITARIO OFERTADO SIN IMPUESTO]]*0.08</calculatedColumnFormula>
    </tableColumn>
    <tableColumn id="11" xr3:uid="{00000000-0010-0000-0000-00000B000000}" name="VALOR TOTAL CON IMPUESTO" dataDxfId="1" dataCellStyle="Millares">
      <calculatedColumnFormula>Tabla3[[#This Row],[VALOR TOTAL SIN IMPUESTO]]+Tabla3[[#This Row],[IVA]]+Tabla3[[#This Row],[IMPOCONSUMO]]</calculatedColumnFormula>
    </tableColumn>
    <tableColumn id="12" xr3:uid="{00000000-0010-0000-0000-00000C000000}"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wolfire@live.com"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showGridLines="0" zoomScale="69" zoomScaleNormal="69" workbookViewId="0">
      <selection activeCell="A23" sqref="A23:D23"/>
    </sheetView>
  </sheetViews>
  <sheetFormatPr baseColWidth="10" defaultColWidth="0" defaultRowHeight="18.75" zeroHeight="1" x14ac:dyDescent="0.25"/>
  <cols>
    <col min="1" max="1" width="41.5703125" style="10" customWidth="1"/>
    <col min="2" max="2" width="33.42578125" style="10" customWidth="1"/>
    <col min="3" max="3" width="27.42578125" style="10" customWidth="1"/>
    <col min="4" max="4" width="89.42578125" style="10" customWidth="1"/>
    <col min="5" max="5" width="11.42578125" style="10" customWidth="1"/>
    <col min="6" max="6" width="0" style="10" hidden="1" customWidth="1"/>
    <col min="7" max="16384" width="11.42578125" style="10" hidden="1"/>
  </cols>
  <sheetData>
    <row r="1" spans="1:6" ht="63" customHeight="1" thickBot="1" x14ac:dyDescent="0.3">
      <c r="A1" s="84"/>
      <c r="B1" s="85"/>
      <c r="C1" s="85"/>
      <c r="D1" s="86" t="s">
        <v>1107</v>
      </c>
    </row>
    <row r="2" spans="1:6" x14ac:dyDescent="0.25">
      <c r="A2" s="167" t="s">
        <v>53</v>
      </c>
      <c r="B2" s="167"/>
      <c r="C2" s="167"/>
      <c r="D2" s="167"/>
    </row>
    <row r="3" spans="1:6" x14ac:dyDescent="0.25">
      <c r="A3" s="168" t="s">
        <v>54</v>
      </c>
      <c r="B3" s="168" t="s">
        <v>55</v>
      </c>
      <c r="C3" s="149" t="s">
        <v>1068</v>
      </c>
      <c r="D3" s="149"/>
      <c r="E3" s="8"/>
      <c r="F3" s="8"/>
    </row>
    <row r="4" spans="1:6" ht="53.25" customHeight="1" x14ac:dyDescent="0.25">
      <c r="A4" s="167"/>
      <c r="B4" s="167"/>
      <c r="C4" s="96" t="s">
        <v>1069</v>
      </c>
      <c r="D4" s="133" t="s">
        <v>1082</v>
      </c>
    </row>
    <row r="5" spans="1:6" ht="53.25" customHeight="1" x14ac:dyDescent="0.25">
      <c r="A5" s="131" t="s">
        <v>1104</v>
      </c>
      <c r="B5" s="132" t="s">
        <v>1105</v>
      </c>
      <c r="C5" s="96" t="s">
        <v>1070</v>
      </c>
      <c r="D5" s="133" t="s">
        <v>1083</v>
      </c>
      <c r="E5" s="8"/>
      <c r="F5" s="8"/>
    </row>
    <row r="6" spans="1:6" x14ac:dyDescent="0.25">
      <c r="A6" s="13" t="s">
        <v>56</v>
      </c>
      <c r="B6" s="13" t="s">
        <v>57</v>
      </c>
      <c r="C6" s="149" t="s">
        <v>58</v>
      </c>
      <c r="D6" s="149"/>
      <c r="E6" s="8"/>
      <c r="F6" s="8"/>
    </row>
    <row r="7" spans="1:6" x14ac:dyDescent="0.25">
      <c r="A7" s="130" t="s">
        <v>1084</v>
      </c>
      <c r="B7" s="148" t="s">
        <v>1106</v>
      </c>
      <c r="C7" s="166" t="s">
        <v>1084</v>
      </c>
      <c r="D7" s="166"/>
    </row>
    <row r="8" spans="1:6" x14ac:dyDescent="0.25">
      <c r="A8" s="13" t="s">
        <v>59</v>
      </c>
      <c r="B8" s="13" t="s">
        <v>60</v>
      </c>
      <c r="C8" s="149" t="s">
        <v>61</v>
      </c>
      <c r="D8" s="149"/>
      <c r="E8" s="8"/>
      <c r="F8" s="8"/>
    </row>
    <row r="9" spans="1:6" x14ac:dyDescent="0.25">
      <c r="A9" s="129" t="s">
        <v>1085</v>
      </c>
      <c r="B9" s="128" t="s">
        <v>1086</v>
      </c>
      <c r="C9" s="164" t="s">
        <v>1091</v>
      </c>
      <c r="D9" s="165"/>
    </row>
    <row r="10" spans="1:6" x14ac:dyDescent="0.25">
      <c r="A10" s="13" t="s">
        <v>107</v>
      </c>
      <c r="B10" s="13" t="s">
        <v>1097</v>
      </c>
      <c r="C10" s="149" t="s">
        <v>62</v>
      </c>
      <c r="D10" s="149"/>
    </row>
    <row r="11" spans="1:6" ht="257.25" customHeight="1" x14ac:dyDescent="0.25">
      <c r="A11" s="129" t="s">
        <v>1087</v>
      </c>
      <c r="B11" s="14" t="s">
        <v>1088</v>
      </c>
      <c r="C11" s="162" t="s">
        <v>1103</v>
      </c>
      <c r="D11" s="163"/>
    </row>
    <row r="12" spans="1:6" x14ac:dyDescent="0.25">
      <c r="A12" s="15" t="s">
        <v>108</v>
      </c>
      <c r="B12" s="15" t="s">
        <v>1096</v>
      </c>
      <c r="C12" s="154"/>
      <c r="D12" s="155"/>
    </row>
    <row r="13" spans="1:6" ht="19.899999999999999" customHeight="1" x14ac:dyDescent="0.25">
      <c r="A13" s="151">
        <v>8164</v>
      </c>
      <c r="B13" s="152" t="s">
        <v>1095</v>
      </c>
      <c r="C13" s="156">
        <v>1</v>
      </c>
      <c r="D13" s="157"/>
    </row>
    <row r="14" spans="1:6" ht="19.899999999999999" customHeight="1" x14ac:dyDescent="0.25">
      <c r="A14" s="151"/>
      <c r="B14" s="152"/>
      <c r="C14" s="158"/>
      <c r="D14" s="159"/>
    </row>
    <row r="15" spans="1:6" ht="101.65" customHeight="1" x14ac:dyDescent="0.25">
      <c r="A15" s="151"/>
      <c r="B15" s="152"/>
      <c r="C15" s="160"/>
      <c r="D15" s="161"/>
    </row>
    <row r="16" spans="1:6" x14ac:dyDescent="0.25">
      <c r="A16" s="16"/>
      <c r="B16" s="16"/>
      <c r="C16" s="16"/>
      <c r="D16" s="16"/>
      <c r="E16" s="8"/>
      <c r="F16" s="8"/>
    </row>
    <row r="17" spans="1:6" ht="15" customHeight="1" x14ac:dyDescent="0.25">
      <c r="A17" s="153" t="s">
        <v>63</v>
      </c>
      <c r="B17" s="153"/>
      <c r="C17" s="153"/>
      <c r="D17" s="153"/>
      <c r="E17" s="8"/>
      <c r="F17" s="8"/>
    </row>
    <row r="18" spans="1:6" ht="15.75" customHeight="1" x14ac:dyDescent="0.25">
      <c r="A18" s="150" t="s">
        <v>64</v>
      </c>
      <c r="B18" s="150"/>
      <c r="C18" s="150"/>
      <c r="D18" s="150"/>
    </row>
    <row r="19" spans="1:6" x14ac:dyDescent="0.25">
      <c r="A19" s="15" t="s">
        <v>1076</v>
      </c>
      <c r="B19" s="15" t="s">
        <v>1077</v>
      </c>
      <c r="C19" s="15" t="s">
        <v>65</v>
      </c>
      <c r="D19" s="15" t="s">
        <v>94</v>
      </c>
      <c r="E19" s="8"/>
      <c r="F19" s="8"/>
    </row>
    <row r="20" spans="1:6" x14ac:dyDescent="0.25">
      <c r="A20" s="144">
        <v>1651</v>
      </c>
      <c r="B20" s="144" t="s">
        <v>1089</v>
      </c>
      <c r="C20" s="145">
        <v>1</v>
      </c>
      <c r="D20" s="145" t="s">
        <v>1090</v>
      </c>
      <c r="E20" s="9"/>
      <c r="F20" s="9"/>
    </row>
    <row r="21" spans="1:6" x14ac:dyDescent="0.25">
      <c r="A21" s="12"/>
      <c r="B21" s="12"/>
      <c r="C21" s="12"/>
      <c r="D21" s="12"/>
    </row>
    <row r="22" spans="1:6" ht="15" customHeight="1" x14ac:dyDescent="0.25">
      <c r="A22" s="149" t="s">
        <v>66</v>
      </c>
      <c r="B22" s="149"/>
      <c r="C22" s="149"/>
      <c r="D22" s="149"/>
    </row>
    <row r="23" spans="1:6" ht="409.5" customHeight="1" x14ac:dyDescent="0.25">
      <c r="A23" s="150" t="s">
        <v>1102</v>
      </c>
      <c r="B23" s="150"/>
      <c r="C23" s="150"/>
      <c r="D23" s="150"/>
    </row>
    <row r="24" spans="1:6" x14ac:dyDescent="0.25">
      <c r="A24" s="8"/>
      <c r="D24" s="61" t="s">
        <v>1080</v>
      </c>
    </row>
    <row r="25" spans="1:6" hidden="1" x14ac:dyDescent="0.25">
      <c r="E25" s="11"/>
      <c r="F25" s="11"/>
    </row>
    <row r="26" spans="1:6" hidden="1" x14ac:dyDescent="0.25">
      <c r="E26" s="11"/>
      <c r="F26" s="11"/>
    </row>
  </sheetData>
  <mergeCells count="18">
    <mergeCell ref="C7:D7"/>
    <mergeCell ref="A2:D2"/>
    <mergeCell ref="C3:D3"/>
    <mergeCell ref="C6:D6"/>
    <mergeCell ref="B3:B4"/>
    <mergeCell ref="A3:A4"/>
    <mergeCell ref="C12:D12"/>
    <mergeCell ref="C13:D15"/>
    <mergeCell ref="C11:D11"/>
    <mergeCell ref="C8:D8"/>
    <mergeCell ref="C9:D9"/>
    <mergeCell ref="C10:D10"/>
    <mergeCell ref="A22:D22"/>
    <mergeCell ref="A23:D23"/>
    <mergeCell ref="A13:A15"/>
    <mergeCell ref="B13:B15"/>
    <mergeCell ref="A17:D17"/>
    <mergeCell ref="A18:D18"/>
  </mergeCells>
  <hyperlinks>
    <hyperlink ref="B9" r:id="rId1" xr:uid="{00000000-0004-0000-0000-000000000000}"/>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25"/>
  <sheetViews>
    <sheetView topLeftCell="H1" zoomScale="75" zoomScaleNormal="75" workbookViewId="0">
      <pane ySplit="1" topLeftCell="A41" activePane="bottomLeft" state="frozen"/>
      <selection pane="bottomLeft" activeCell="L41" sqref="L41:L188"/>
    </sheetView>
  </sheetViews>
  <sheetFormatPr baseColWidth="10" defaultRowHeight="15" x14ac:dyDescent="0.25"/>
  <cols>
    <col min="1" max="1" width="11.42578125" customWidth="1"/>
    <col min="2" max="2" width="18.42578125" customWidth="1"/>
    <col min="3" max="3" width="28.42578125" customWidth="1"/>
    <col min="4" max="4" width="49.5703125" customWidth="1"/>
    <col min="5" max="5" width="32.42578125" customWidth="1"/>
    <col min="6" max="6" width="20.42578125" customWidth="1"/>
    <col min="7" max="8" width="14.5703125" customWidth="1"/>
    <col min="9" max="9" width="25.42578125" customWidth="1"/>
    <col min="10" max="10" width="20.5703125" customWidth="1"/>
    <col min="11" max="11" width="18.42578125" customWidth="1"/>
    <col min="12" max="12" width="24.42578125" customWidth="1"/>
    <col min="13" max="13" width="82.140625" customWidth="1"/>
  </cols>
  <sheetData>
    <row r="1" spans="1:13" s="83" customFormat="1" ht="81.75" customHeight="1" thickBot="1" x14ac:dyDescent="0.3">
      <c r="A1" s="105" t="s">
        <v>1064</v>
      </c>
      <c r="B1" s="106" t="s">
        <v>1065</v>
      </c>
      <c r="C1" s="106" t="s">
        <v>127</v>
      </c>
      <c r="D1" s="106" t="s">
        <v>128</v>
      </c>
      <c r="E1" s="106" t="s">
        <v>1057</v>
      </c>
      <c r="F1" s="107" t="s">
        <v>1072</v>
      </c>
      <c r="G1" s="107" t="s">
        <v>93</v>
      </c>
      <c r="H1" s="107" t="s">
        <v>50</v>
      </c>
      <c r="I1" s="108" t="s">
        <v>1073</v>
      </c>
      <c r="J1" s="109" t="s">
        <v>1058</v>
      </c>
      <c r="K1" s="109" t="s">
        <v>1063</v>
      </c>
      <c r="L1" s="109" t="s">
        <v>1074</v>
      </c>
      <c r="M1" s="109" t="s">
        <v>1071</v>
      </c>
    </row>
    <row r="2" spans="1:13" ht="45" hidden="1" x14ac:dyDescent="0.25">
      <c r="A2" s="63">
        <v>1</v>
      </c>
      <c r="B2" s="64" t="s">
        <v>4</v>
      </c>
      <c r="C2" s="65" t="s">
        <v>129</v>
      </c>
      <c r="D2" s="64" t="s">
        <v>130</v>
      </c>
      <c r="E2" s="66" t="s">
        <v>116</v>
      </c>
      <c r="F2" s="110">
        <v>22000</v>
      </c>
      <c r="G2" s="88"/>
      <c r="H2" s="89"/>
      <c r="I2" s="67">
        <f>Tabla3[[#This Row],[VALOR UNITARIO OFERTADO SIN IMPUESTO]]*Tabla3[[#This Row],[DÍAS]]*Tabla3[[#This Row],[CANTIDAD]]</f>
        <v>0</v>
      </c>
      <c r="J2" s="67"/>
      <c r="K2" s="67">
        <f>Tabla3[[#This Row],[VALOR TOTAL SIN IMPUESTO]]*0.08</f>
        <v>0</v>
      </c>
      <c r="L2" s="67">
        <f>Tabla3[[#This Row],[VALOR TOTAL SIN IMPUESTO]]+Tabla3[[#This Row],[IVA]]+Tabla3[[#This Row],[IMPOCONSUMO]]</f>
        <v>0</v>
      </c>
      <c r="M2" s="101"/>
    </row>
    <row r="3" spans="1:13" ht="45" hidden="1" x14ac:dyDescent="0.25">
      <c r="A3" s="68">
        <v>2</v>
      </c>
      <c r="B3" s="69" t="s">
        <v>4</v>
      </c>
      <c r="C3" s="70" t="s">
        <v>5</v>
      </c>
      <c r="D3" s="69" t="s">
        <v>131</v>
      </c>
      <c r="E3" s="66" t="s">
        <v>116</v>
      </c>
      <c r="F3" s="110">
        <v>40000</v>
      </c>
      <c r="G3" s="88"/>
      <c r="H3" s="90"/>
      <c r="I3" s="67">
        <f>Tabla3[[#This Row],[VALOR UNITARIO OFERTADO SIN IMPUESTO]]*Tabla3[[#This Row],[DÍAS]]*Tabla3[[#This Row],[CANTIDAD]]</f>
        <v>0</v>
      </c>
      <c r="J3" s="67"/>
      <c r="K3" s="67">
        <f>Tabla3[[#This Row],[VALOR TOTAL SIN IMPUESTO]]*0.08</f>
        <v>0</v>
      </c>
      <c r="L3" s="67">
        <f>Tabla3[[#This Row],[VALOR TOTAL SIN IMPUESTO]]+Tabla3[[#This Row],[IVA]]+Tabla3[[#This Row],[IMPOCONSUMO]]</f>
        <v>0</v>
      </c>
      <c r="M3" s="102"/>
    </row>
    <row r="4" spans="1:13" ht="75" hidden="1" x14ac:dyDescent="0.25">
      <c r="A4" s="68">
        <v>3</v>
      </c>
      <c r="B4" s="69" t="s">
        <v>4</v>
      </c>
      <c r="C4" s="70" t="s">
        <v>132</v>
      </c>
      <c r="D4" s="69" t="s">
        <v>133</v>
      </c>
      <c r="E4" s="66" t="s">
        <v>116</v>
      </c>
      <c r="F4" s="110">
        <v>39500</v>
      </c>
      <c r="G4" s="88"/>
      <c r="H4" s="90"/>
      <c r="I4" s="67">
        <f>Tabla3[[#This Row],[VALOR UNITARIO OFERTADO SIN IMPUESTO]]*Tabla3[[#This Row],[DÍAS]]*Tabla3[[#This Row],[CANTIDAD]]</f>
        <v>0</v>
      </c>
      <c r="J4" s="67"/>
      <c r="K4" s="67">
        <f>Tabla3[[#This Row],[VALOR TOTAL SIN IMPUESTO]]*0.08</f>
        <v>0</v>
      </c>
      <c r="L4" s="67">
        <f>Tabla3[[#This Row],[VALOR TOTAL SIN IMPUESTO]]+Tabla3[[#This Row],[IVA]]+Tabla3[[#This Row],[IMPOCONSUMO]]</f>
        <v>0</v>
      </c>
      <c r="M4" s="102"/>
    </row>
    <row r="5" spans="1:13" ht="90" hidden="1" x14ac:dyDescent="0.25">
      <c r="A5" s="68">
        <v>4</v>
      </c>
      <c r="B5" s="69" t="s">
        <v>4</v>
      </c>
      <c r="C5" s="70" t="s">
        <v>134</v>
      </c>
      <c r="D5" s="69" t="s">
        <v>135</v>
      </c>
      <c r="E5" s="66" t="s">
        <v>116</v>
      </c>
      <c r="F5" s="110">
        <v>33360</v>
      </c>
      <c r="G5" s="88"/>
      <c r="H5" s="90"/>
      <c r="I5" s="67">
        <f>Tabla3[[#This Row],[VALOR UNITARIO OFERTADO SIN IMPUESTO]]*Tabla3[[#This Row],[DÍAS]]*Tabla3[[#This Row],[CANTIDAD]]</f>
        <v>0</v>
      </c>
      <c r="J5" s="67"/>
      <c r="K5" s="67">
        <f>Tabla3[[#This Row],[VALOR TOTAL SIN IMPUESTO]]*0.08</f>
        <v>0</v>
      </c>
      <c r="L5" s="67">
        <f>Tabla3[[#This Row],[VALOR TOTAL SIN IMPUESTO]]+Tabla3[[#This Row],[IVA]]+Tabla3[[#This Row],[IMPOCONSUMO]]</f>
        <v>0</v>
      </c>
      <c r="M5" s="102"/>
    </row>
    <row r="6" spans="1:13" ht="120" hidden="1" x14ac:dyDescent="0.25">
      <c r="A6" s="68">
        <v>5</v>
      </c>
      <c r="B6" s="69" t="s">
        <v>4</v>
      </c>
      <c r="C6" s="70" t="s">
        <v>136</v>
      </c>
      <c r="D6" s="69" t="s">
        <v>137</v>
      </c>
      <c r="E6" s="66" t="s">
        <v>116</v>
      </c>
      <c r="F6" s="110">
        <v>76459</v>
      </c>
      <c r="G6" s="88"/>
      <c r="H6" s="90"/>
      <c r="I6" s="67">
        <f>Tabla3[[#This Row],[VALOR UNITARIO OFERTADO SIN IMPUESTO]]*Tabla3[[#This Row],[DÍAS]]*Tabla3[[#This Row],[CANTIDAD]]</f>
        <v>0</v>
      </c>
      <c r="J6" s="67"/>
      <c r="K6" s="67">
        <f>Tabla3[[#This Row],[VALOR TOTAL SIN IMPUESTO]]*0.08</f>
        <v>0</v>
      </c>
      <c r="L6" s="67">
        <f>Tabla3[[#This Row],[VALOR TOTAL SIN IMPUESTO]]+Tabla3[[#This Row],[IVA]]+Tabla3[[#This Row],[IMPOCONSUMO]]</f>
        <v>0</v>
      </c>
      <c r="M6" s="102"/>
    </row>
    <row r="7" spans="1:13" ht="45" hidden="1" x14ac:dyDescent="0.25">
      <c r="A7" s="68">
        <v>6</v>
      </c>
      <c r="B7" s="69" t="s">
        <v>4</v>
      </c>
      <c r="C7" s="70" t="s">
        <v>138</v>
      </c>
      <c r="D7" s="69" t="s">
        <v>139</v>
      </c>
      <c r="E7" s="66" t="s">
        <v>116</v>
      </c>
      <c r="F7" s="110">
        <v>17825</v>
      </c>
      <c r="G7" s="88"/>
      <c r="H7" s="90"/>
      <c r="I7" s="67">
        <f>Tabla3[[#This Row],[VALOR UNITARIO OFERTADO SIN IMPUESTO]]*Tabla3[[#This Row],[DÍAS]]*Tabla3[[#This Row],[CANTIDAD]]</f>
        <v>0</v>
      </c>
      <c r="J7" s="67"/>
      <c r="K7" s="67">
        <f>Tabla3[[#This Row],[VALOR TOTAL SIN IMPUESTO]]*0.08</f>
        <v>0</v>
      </c>
      <c r="L7" s="67">
        <f>Tabla3[[#This Row],[VALOR TOTAL SIN IMPUESTO]]+Tabla3[[#This Row],[IVA]]+Tabla3[[#This Row],[IMPOCONSUMO]]</f>
        <v>0</v>
      </c>
      <c r="M7" s="102"/>
    </row>
    <row r="8" spans="1:13" ht="105" hidden="1" x14ac:dyDescent="0.25">
      <c r="A8" s="68">
        <v>7</v>
      </c>
      <c r="B8" s="69" t="s">
        <v>4</v>
      </c>
      <c r="C8" s="70" t="s">
        <v>140</v>
      </c>
      <c r="D8" s="69" t="s">
        <v>141</v>
      </c>
      <c r="E8" s="66" t="s">
        <v>116</v>
      </c>
      <c r="F8" s="110">
        <v>260025</v>
      </c>
      <c r="G8" s="88"/>
      <c r="H8" s="90"/>
      <c r="I8" s="67">
        <f>Tabla3[[#This Row],[VALOR UNITARIO OFERTADO SIN IMPUESTO]]*Tabla3[[#This Row],[DÍAS]]*Tabla3[[#This Row],[CANTIDAD]]</f>
        <v>0</v>
      </c>
      <c r="J8" s="67"/>
      <c r="K8" s="67">
        <f>Tabla3[[#This Row],[VALOR TOTAL SIN IMPUESTO]]*0.08</f>
        <v>0</v>
      </c>
      <c r="L8" s="67">
        <f>Tabla3[[#This Row],[VALOR TOTAL SIN IMPUESTO]]+Tabla3[[#This Row],[IVA]]+Tabla3[[#This Row],[IMPOCONSUMO]]</f>
        <v>0</v>
      </c>
      <c r="M8" s="102"/>
    </row>
    <row r="9" spans="1:13" ht="75" hidden="1" x14ac:dyDescent="0.25">
      <c r="A9" s="68">
        <v>8</v>
      </c>
      <c r="B9" s="69" t="s">
        <v>4</v>
      </c>
      <c r="C9" s="70" t="s">
        <v>142</v>
      </c>
      <c r="D9" s="69" t="s">
        <v>143</v>
      </c>
      <c r="E9" s="66" t="s">
        <v>116</v>
      </c>
      <c r="F9" s="110">
        <v>241095</v>
      </c>
      <c r="G9" s="88"/>
      <c r="H9" s="90"/>
      <c r="I9" s="67">
        <f>Tabla3[[#This Row],[VALOR UNITARIO OFERTADO SIN IMPUESTO]]*Tabla3[[#This Row],[DÍAS]]*Tabla3[[#This Row],[CANTIDAD]]</f>
        <v>0</v>
      </c>
      <c r="J9" s="67"/>
      <c r="K9" s="67">
        <f>Tabla3[[#This Row],[VALOR TOTAL SIN IMPUESTO]]*0.08</f>
        <v>0</v>
      </c>
      <c r="L9" s="67">
        <f>Tabla3[[#This Row],[VALOR TOTAL SIN IMPUESTO]]+Tabla3[[#This Row],[IVA]]+Tabla3[[#This Row],[IMPOCONSUMO]]</f>
        <v>0</v>
      </c>
      <c r="M9" s="102"/>
    </row>
    <row r="10" spans="1:13" ht="150" hidden="1" x14ac:dyDescent="0.25">
      <c r="A10" s="68">
        <v>9</v>
      </c>
      <c r="B10" s="69" t="s">
        <v>4</v>
      </c>
      <c r="C10" s="70" t="s">
        <v>144</v>
      </c>
      <c r="D10" s="69" t="s">
        <v>145</v>
      </c>
      <c r="E10" s="66" t="s">
        <v>116</v>
      </c>
      <c r="F10" s="110">
        <v>343833</v>
      </c>
      <c r="G10" s="88"/>
      <c r="H10" s="90"/>
      <c r="I10" s="67">
        <f>Tabla3[[#This Row],[VALOR UNITARIO OFERTADO SIN IMPUESTO]]*Tabla3[[#This Row],[DÍAS]]*Tabla3[[#This Row],[CANTIDAD]]</f>
        <v>0</v>
      </c>
      <c r="J10" s="67"/>
      <c r="K10" s="67">
        <f>Tabla3[[#This Row],[VALOR TOTAL SIN IMPUESTO]]*0.08</f>
        <v>0</v>
      </c>
      <c r="L10" s="67">
        <f>Tabla3[[#This Row],[VALOR TOTAL SIN IMPUESTO]]+Tabla3[[#This Row],[IVA]]+Tabla3[[#This Row],[IMPOCONSUMO]]</f>
        <v>0</v>
      </c>
      <c r="M10" s="102"/>
    </row>
    <row r="11" spans="1:13" ht="240" hidden="1" x14ac:dyDescent="0.25">
      <c r="A11" s="68">
        <v>10</v>
      </c>
      <c r="B11" s="69" t="s">
        <v>4</v>
      </c>
      <c r="C11" s="70" t="s">
        <v>146</v>
      </c>
      <c r="D11" s="69" t="s">
        <v>147</v>
      </c>
      <c r="E11" s="66" t="s">
        <v>116</v>
      </c>
      <c r="F11" s="110">
        <v>41970</v>
      </c>
      <c r="G11" s="88"/>
      <c r="H11" s="90"/>
      <c r="I11" s="67">
        <f>Tabla3[[#This Row],[VALOR UNITARIO OFERTADO SIN IMPUESTO]]*Tabla3[[#This Row],[DÍAS]]*Tabla3[[#This Row],[CANTIDAD]]</f>
        <v>0</v>
      </c>
      <c r="J11" s="67"/>
      <c r="K11" s="67">
        <f>Tabla3[[#This Row],[VALOR TOTAL SIN IMPUESTO]]*0.08</f>
        <v>0</v>
      </c>
      <c r="L11" s="67">
        <f>Tabla3[[#This Row],[VALOR TOTAL SIN IMPUESTO]]+Tabla3[[#This Row],[IVA]]+Tabla3[[#This Row],[IMPOCONSUMO]]</f>
        <v>0</v>
      </c>
      <c r="M11" s="102"/>
    </row>
    <row r="12" spans="1:13" ht="225" hidden="1" x14ac:dyDescent="0.25">
      <c r="A12" s="68">
        <v>11</v>
      </c>
      <c r="B12" s="69" t="s">
        <v>4</v>
      </c>
      <c r="C12" s="70" t="s">
        <v>148</v>
      </c>
      <c r="D12" s="69" t="s">
        <v>149</v>
      </c>
      <c r="E12" s="66" t="s">
        <v>116</v>
      </c>
      <c r="F12" s="110">
        <v>54902</v>
      </c>
      <c r="G12" s="88"/>
      <c r="H12" s="90"/>
      <c r="I12" s="67">
        <f>Tabla3[[#This Row],[VALOR UNITARIO OFERTADO SIN IMPUESTO]]*Tabla3[[#This Row],[DÍAS]]*Tabla3[[#This Row],[CANTIDAD]]</f>
        <v>0</v>
      </c>
      <c r="J12" s="67"/>
      <c r="K12" s="67">
        <f>Tabla3[[#This Row],[VALOR TOTAL SIN IMPUESTO]]*0.08</f>
        <v>0</v>
      </c>
      <c r="L12" s="67">
        <f>Tabla3[[#This Row],[VALOR TOTAL SIN IMPUESTO]]+Tabla3[[#This Row],[IVA]]+Tabla3[[#This Row],[IMPOCONSUMO]]</f>
        <v>0</v>
      </c>
      <c r="M12" s="102"/>
    </row>
    <row r="13" spans="1:13" ht="225" hidden="1" x14ac:dyDescent="0.25">
      <c r="A13" s="68">
        <v>12</v>
      </c>
      <c r="B13" s="69" t="s">
        <v>4</v>
      </c>
      <c r="C13" s="70" t="s">
        <v>150</v>
      </c>
      <c r="D13" s="69" t="s">
        <v>151</v>
      </c>
      <c r="E13" s="66" t="s">
        <v>116</v>
      </c>
      <c r="F13" s="110">
        <v>48801</v>
      </c>
      <c r="G13" s="88"/>
      <c r="H13" s="90"/>
      <c r="I13" s="67">
        <f>Tabla3[[#This Row],[VALOR UNITARIO OFERTADO SIN IMPUESTO]]*Tabla3[[#This Row],[DÍAS]]*Tabla3[[#This Row],[CANTIDAD]]</f>
        <v>0</v>
      </c>
      <c r="J13" s="67"/>
      <c r="K13" s="67">
        <f>Tabla3[[#This Row],[VALOR TOTAL SIN IMPUESTO]]*0.08</f>
        <v>0</v>
      </c>
      <c r="L13" s="67">
        <f>Tabla3[[#This Row],[VALOR TOTAL SIN IMPUESTO]]+Tabla3[[#This Row],[IVA]]+Tabla3[[#This Row],[IMPOCONSUMO]]</f>
        <v>0</v>
      </c>
      <c r="M13" s="102"/>
    </row>
    <row r="14" spans="1:13" ht="165" hidden="1" x14ac:dyDescent="0.25">
      <c r="A14" s="68">
        <v>13</v>
      </c>
      <c r="B14" s="69" t="s">
        <v>4</v>
      </c>
      <c r="C14" s="70" t="s">
        <v>152</v>
      </c>
      <c r="D14" s="69" t="s">
        <v>153</v>
      </c>
      <c r="E14" s="66" t="s">
        <v>116</v>
      </c>
      <c r="F14" s="110">
        <v>38243</v>
      </c>
      <c r="G14" s="88"/>
      <c r="H14" s="90"/>
      <c r="I14" s="67">
        <f>Tabla3[[#This Row],[VALOR UNITARIO OFERTADO SIN IMPUESTO]]*Tabla3[[#This Row],[DÍAS]]*Tabla3[[#This Row],[CANTIDAD]]</f>
        <v>0</v>
      </c>
      <c r="J14" s="67"/>
      <c r="K14" s="67">
        <f>Tabla3[[#This Row],[VALOR TOTAL SIN IMPUESTO]]*0.08</f>
        <v>0</v>
      </c>
      <c r="L14" s="67">
        <f>Tabla3[[#This Row],[VALOR TOTAL SIN IMPUESTO]]+Tabla3[[#This Row],[IVA]]+Tabla3[[#This Row],[IMPOCONSUMO]]</f>
        <v>0</v>
      </c>
      <c r="M14" s="102"/>
    </row>
    <row r="15" spans="1:13" ht="165" hidden="1" x14ac:dyDescent="0.25">
      <c r="A15" s="68">
        <v>14</v>
      </c>
      <c r="B15" s="69" t="s">
        <v>4</v>
      </c>
      <c r="C15" s="70" t="s">
        <v>6</v>
      </c>
      <c r="D15" s="69" t="s">
        <v>154</v>
      </c>
      <c r="E15" s="66" t="s">
        <v>116</v>
      </c>
      <c r="F15" s="110">
        <v>16200</v>
      </c>
      <c r="G15" s="88"/>
      <c r="H15" s="90"/>
      <c r="I15" s="67">
        <f>Tabla3[[#This Row],[VALOR UNITARIO OFERTADO SIN IMPUESTO]]*Tabla3[[#This Row],[DÍAS]]*Tabla3[[#This Row],[CANTIDAD]]</f>
        <v>0</v>
      </c>
      <c r="J15" s="67"/>
      <c r="K15" s="67">
        <f>Tabla3[[#This Row],[VALOR TOTAL SIN IMPUESTO]]*0.08</f>
        <v>0</v>
      </c>
      <c r="L15" s="67">
        <f>Tabla3[[#This Row],[VALOR TOTAL SIN IMPUESTO]]+Tabla3[[#This Row],[IVA]]+Tabla3[[#This Row],[IMPOCONSUMO]]</f>
        <v>0</v>
      </c>
      <c r="M15" s="102"/>
    </row>
    <row r="16" spans="1:13" ht="75" hidden="1" x14ac:dyDescent="0.25">
      <c r="A16" s="68">
        <v>15</v>
      </c>
      <c r="B16" s="69" t="s">
        <v>4</v>
      </c>
      <c r="C16" s="70" t="s">
        <v>155</v>
      </c>
      <c r="D16" s="69" t="s">
        <v>156</v>
      </c>
      <c r="E16" s="66" t="s">
        <v>116</v>
      </c>
      <c r="F16" s="110">
        <v>1337383</v>
      </c>
      <c r="G16" s="88"/>
      <c r="H16" s="90"/>
      <c r="I16" s="67">
        <f>Tabla3[[#This Row],[VALOR UNITARIO OFERTADO SIN IMPUESTO]]*Tabla3[[#This Row],[DÍAS]]*Tabla3[[#This Row],[CANTIDAD]]</f>
        <v>0</v>
      </c>
      <c r="J16" s="67"/>
      <c r="K16" s="67">
        <f>Tabla3[[#This Row],[VALOR TOTAL SIN IMPUESTO]]*0.08</f>
        <v>0</v>
      </c>
      <c r="L16" s="67">
        <f>Tabla3[[#This Row],[VALOR TOTAL SIN IMPUESTO]]+Tabla3[[#This Row],[IVA]]+Tabla3[[#This Row],[IMPOCONSUMO]]</f>
        <v>0</v>
      </c>
      <c r="M16" s="102"/>
    </row>
    <row r="17" spans="1:13" ht="75" hidden="1" x14ac:dyDescent="0.25">
      <c r="A17" s="68">
        <v>16</v>
      </c>
      <c r="B17" s="69" t="s">
        <v>4</v>
      </c>
      <c r="C17" s="70" t="s">
        <v>157</v>
      </c>
      <c r="D17" s="69" t="s">
        <v>156</v>
      </c>
      <c r="E17" s="66" t="s">
        <v>116</v>
      </c>
      <c r="F17" s="110">
        <v>264690</v>
      </c>
      <c r="G17" s="88"/>
      <c r="H17" s="90"/>
      <c r="I17" s="67">
        <f>Tabla3[[#This Row],[VALOR UNITARIO OFERTADO SIN IMPUESTO]]*Tabla3[[#This Row],[DÍAS]]*Tabla3[[#This Row],[CANTIDAD]]</f>
        <v>0</v>
      </c>
      <c r="J17" s="67"/>
      <c r="K17" s="67">
        <f>Tabla3[[#This Row],[VALOR TOTAL SIN IMPUESTO]]*0.08</f>
        <v>0</v>
      </c>
      <c r="L17" s="67">
        <f>Tabla3[[#This Row],[VALOR TOTAL SIN IMPUESTO]]+Tabla3[[#This Row],[IVA]]+Tabla3[[#This Row],[IMPOCONSUMO]]</f>
        <v>0</v>
      </c>
      <c r="M17" s="102"/>
    </row>
    <row r="18" spans="1:13" ht="75" hidden="1" x14ac:dyDescent="0.25">
      <c r="A18" s="68">
        <v>17</v>
      </c>
      <c r="B18" s="69" t="s">
        <v>4</v>
      </c>
      <c r="C18" s="70" t="s">
        <v>158</v>
      </c>
      <c r="D18" s="69" t="s">
        <v>156</v>
      </c>
      <c r="E18" s="66" t="s">
        <v>116</v>
      </c>
      <c r="F18" s="110">
        <v>525531</v>
      </c>
      <c r="G18" s="88"/>
      <c r="H18" s="90"/>
      <c r="I18" s="67">
        <f>Tabla3[[#This Row],[VALOR UNITARIO OFERTADO SIN IMPUESTO]]*Tabla3[[#This Row],[DÍAS]]*Tabla3[[#This Row],[CANTIDAD]]</f>
        <v>0</v>
      </c>
      <c r="J18" s="67"/>
      <c r="K18" s="67">
        <f>Tabla3[[#This Row],[VALOR TOTAL SIN IMPUESTO]]*0.08</f>
        <v>0</v>
      </c>
      <c r="L18" s="67">
        <f>Tabla3[[#This Row],[VALOR TOTAL SIN IMPUESTO]]+Tabla3[[#This Row],[IVA]]+Tabla3[[#This Row],[IMPOCONSUMO]]</f>
        <v>0</v>
      </c>
      <c r="M18" s="102"/>
    </row>
    <row r="19" spans="1:13" ht="75" hidden="1" x14ac:dyDescent="0.25">
      <c r="A19" s="68">
        <v>18</v>
      </c>
      <c r="B19" s="69" t="s">
        <v>4</v>
      </c>
      <c r="C19" s="70" t="s">
        <v>159</v>
      </c>
      <c r="D19" s="69" t="s">
        <v>156</v>
      </c>
      <c r="E19" s="66" t="s">
        <v>116</v>
      </c>
      <c r="F19" s="110">
        <v>789014</v>
      </c>
      <c r="G19" s="88"/>
      <c r="H19" s="90"/>
      <c r="I19" s="67">
        <f>Tabla3[[#This Row],[VALOR UNITARIO OFERTADO SIN IMPUESTO]]*Tabla3[[#This Row],[DÍAS]]*Tabla3[[#This Row],[CANTIDAD]]</f>
        <v>0</v>
      </c>
      <c r="J19" s="67"/>
      <c r="K19" s="67">
        <f>Tabla3[[#This Row],[VALOR TOTAL SIN IMPUESTO]]*0.08</f>
        <v>0</v>
      </c>
      <c r="L19" s="67">
        <f>Tabla3[[#This Row],[VALOR TOTAL SIN IMPUESTO]]+Tabla3[[#This Row],[IVA]]+Tabla3[[#This Row],[IMPOCONSUMO]]</f>
        <v>0</v>
      </c>
      <c r="M19" s="102"/>
    </row>
    <row r="20" spans="1:13" ht="60" hidden="1" x14ac:dyDescent="0.25">
      <c r="A20" s="68">
        <v>19</v>
      </c>
      <c r="B20" s="69" t="s">
        <v>4</v>
      </c>
      <c r="C20" s="70" t="s">
        <v>160</v>
      </c>
      <c r="D20" s="69" t="s">
        <v>161</v>
      </c>
      <c r="E20" s="66" t="s">
        <v>116</v>
      </c>
      <c r="F20" s="110">
        <v>1233297</v>
      </c>
      <c r="G20" s="88"/>
      <c r="H20" s="90"/>
      <c r="I20" s="67">
        <f>Tabla3[[#This Row],[VALOR UNITARIO OFERTADO SIN IMPUESTO]]*Tabla3[[#This Row],[DÍAS]]*Tabla3[[#This Row],[CANTIDAD]]</f>
        <v>0</v>
      </c>
      <c r="J20" s="67"/>
      <c r="K20" s="67">
        <f>Tabla3[[#This Row],[VALOR TOTAL SIN IMPUESTO]]*0.08</f>
        <v>0</v>
      </c>
      <c r="L20" s="67">
        <f>Tabla3[[#This Row],[VALOR TOTAL SIN IMPUESTO]]+Tabla3[[#This Row],[IVA]]+Tabla3[[#This Row],[IMPOCONSUMO]]</f>
        <v>0</v>
      </c>
      <c r="M20" s="102"/>
    </row>
    <row r="21" spans="1:13" ht="60" hidden="1" x14ac:dyDescent="0.25">
      <c r="A21" s="68">
        <v>20</v>
      </c>
      <c r="B21" s="69" t="s">
        <v>4</v>
      </c>
      <c r="C21" s="70" t="s">
        <v>162</v>
      </c>
      <c r="D21" s="69" t="s">
        <v>161</v>
      </c>
      <c r="E21" s="66" t="s">
        <v>116</v>
      </c>
      <c r="F21" s="110">
        <v>268520</v>
      </c>
      <c r="G21" s="88"/>
      <c r="H21" s="90"/>
      <c r="I21" s="67">
        <f>Tabla3[[#This Row],[VALOR UNITARIO OFERTADO SIN IMPUESTO]]*Tabla3[[#This Row],[DÍAS]]*Tabla3[[#This Row],[CANTIDAD]]</f>
        <v>0</v>
      </c>
      <c r="J21" s="67"/>
      <c r="K21" s="67">
        <f>Tabla3[[#This Row],[VALOR TOTAL SIN IMPUESTO]]*0.08</f>
        <v>0</v>
      </c>
      <c r="L21" s="67">
        <f>Tabla3[[#This Row],[VALOR TOTAL SIN IMPUESTO]]+Tabla3[[#This Row],[IVA]]+Tabla3[[#This Row],[IMPOCONSUMO]]</f>
        <v>0</v>
      </c>
      <c r="M21" s="102"/>
    </row>
    <row r="22" spans="1:13" ht="60" hidden="1" x14ac:dyDescent="0.25">
      <c r="A22" s="68">
        <v>21</v>
      </c>
      <c r="B22" s="69" t="s">
        <v>4</v>
      </c>
      <c r="C22" s="70" t="s">
        <v>163</v>
      </c>
      <c r="D22" s="69" t="s">
        <v>161</v>
      </c>
      <c r="E22" s="66" t="s">
        <v>116</v>
      </c>
      <c r="F22" s="110">
        <v>535805</v>
      </c>
      <c r="G22" s="88"/>
      <c r="H22" s="90"/>
      <c r="I22" s="67">
        <f>Tabla3[[#This Row],[VALOR UNITARIO OFERTADO SIN IMPUESTO]]*Tabla3[[#This Row],[DÍAS]]*Tabla3[[#This Row],[CANTIDAD]]</f>
        <v>0</v>
      </c>
      <c r="J22" s="67"/>
      <c r="K22" s="67">
        <f>Tabla3[[#This Row],[VALOR TOTAL SIN IMPUESTO]]*0.08</f>
        <v>0</v>
      </c>
      <c r="L22" s="67">
        <f>Tabla3[[#This Row],[VALOR TOTAL SIN IMPUESTO]]+Tabla3[[#This Row],[IVA]]+Tabla3[[#This Row],[IMPOCONSUMO]]</f>
        <v>0</v>
      </c>
      <c r="M22" s="102"/>
    </row>
    <row r="23" spans="1:13" ht="60" hidden="1" x14ac:dyDescent="0.25">
      <c r="A23" s="68">
        <v>22</v>
      </c>
      <c r="B23" s="69" t="s">
        <v>4</v>
      </c>
      <c r="C23" s="70" t="s">
        <v>164</v>
      </c>
      <c r="D23" s="69" t="s">
        <v>161</v>
      </c>
      <c r="E23" s="66" t="s">
        <v>116</v>
      </c>
      <c r="F23" s="110">
        <v>807250</v>
      </c>
      <c r="G23" s="88"/>
      <c r="H23" s="90"/>
      <c r="I23" s="67">
        <f>Tabla3[[#This Row],[VALOR UNITARIO OFERTADO SIN IMPUESTO]]*Tabla3[[#This Row],[DÍAS]]*Tabla3[[#This Row],[CANTIDAD]]</f>
        <v>0</v>
      </c>
      <c r="J23" s="67"/>
      <c r="K23" s="67">
        <f>Tabla3[[#This Row],[VALOR TOTAL SIN IMPUESTO]]*0.08</f>
        <v>0</v>
      </c>
      <c r="L23" s="67">
        <f>Tabla3[[#This Row],[VALOR TOTAL SIN IMPUESTO]]+Tabla3[[#This Row],[IVA]]+Tabla3[[#This Row],[IMPOCONSUMO]]</f>
        <v>0</v>
      </c>
      <c r="M23" s="102"/>
    </row>
    <row r="24" spans="1:13" ht="195" hidden="1" x14ac:dyDescent="0.25">
      <c r="A24" s="68">
        <v>23</v>
      </c>
      <c r="B24" s="69" t="s">
        <v>4</v>
      </c>
      <c r="C24" s="70" t="s">
        <v>7</v>
      </c>
      <c r="D24" s="69" t="s">
        <v>8</v>
      </c>
      <c r="E24" s="66" t="s">
        <v>116</v>
      </c>
      <c r="F24" s="110">
        <v>24048</v>
      </c>
      <c r="G24" s="88"/>
      <c r="H24" s="90"/>
      <c r="I24" s="67">
        <f>Tabla3[[#This Row],[VALOR UNITARIO OFERTADO SIN IMPUESTO]]*Tabla3[[#This Row],[DÍAS]]*Tabla3[[#This Row],[CANTIDAD]]</f>
        <v>0</v>
      </c>
      <c r="J24" s="67"/>
      <c r="K24" s="67">
        <f>Tabla3[[#This Row],[VALOR TOTAL SIN IMPUESTO]]*0.08</f>
        <v>0</v>
      </c>
      <c r="L24" s="67">
        <f>Tabla3[[#This Row],[VALOR TOTAL SIN IMPUESTO]]+Tabla3[[#This Row],[IVA]]+Tabla3[[#This Row],[IMPOCONSUMO]]</f>
        <v>0</v>
      </c>
      <c r="M24" s="102"/>
    </row>
    <row r="25" spans="1:13" ht="195" hidden="1" x14ac:dyDescent="0.25">
      <c r="A25" s="68">
        <v>24</v>
      </c>
      <c r="B25" s="69" t="s">
        <v>4</v>
      </c>
      <c r="C25" s="70" t="s">
        <v>9</v>
      </c>
      <c r="D25" s="69" t="s">
        <v>10</v>
      </c>
      <c r="E25" s="66" t="s">
        <v>116</v>
      </c>
      <c r="F25" s="110">
        <v>23533</v>
      </c>
      <c r="G25" s="88"/>
      <c r="H25" s="90"/>
      <c r="I25" s="67">
        <f>Tabla3[[#This Row],[VALOR UNITARIO OFERTADO SIN IMPUESTO]]*Tabla3[[#This Row],[DÍAS]]*Tabla3[[#This Row],[CANTIDAD]]</f>
        <v>0</v>
      </c>
      <c r="J25" s="67"/>
      <c r="K25" s="67">
        <f>Tabla3[[#This Row],[VALOR TOTAL SIN IMPUESTO]]*0.08</f>
        <v>0</v>
      </c>
      <c r="L25" s="67">
        <f>Tabla3[[#This Row],[VALOR TOTAL SIN IMPUESTO]]+Tabla3[[#This Row],[IVA]]+Tabla3[[#This Row],[IMPOCONSUMO]]</f>
        <v>0</v>
      </c>
      <c r="M25" s="102"/>
    </row>
    <row r="26" spans="1:13" ht="195" hidden="1" x14ac:dyDescent="0.25">
      <c r="A26" s="68">
        <v>25</v>
      </c>
      <c r="B26" s="69" t="s">
        <v>4</v>
      </c>
      <c r="C26" s="70" t="s">
        <v>11</v>
      </c>
      <c r="D26" s="69" t="s">
        <v>12</v>
      </c>
      <c r="E26" s="66" t="s">
        <v>116</v>
      </c>
      <c r="F26" s="110">
        <v>32389</v>
      </c>
      <c r="G26" s="88"/>
      <c r="H26" s="90"/>
      <c r="I26" s="67">
        <f>Tabla3[[#This Row],[VALOR UNITARIO OFERTADO SIN IMPUESTO]]*Tabla3[[#This Row],[DÍAS]]*Tabla3[[#This Row],[CANTIDAD]]</f>
        <v>0</v>
      </c>
      <c r="J26" s="67"/>
      <c r="K26" s="67">
        <f>Tabla3[[#This Row],[VALOR TOTAL SIN IMPUESTO]]*0.08</f>
        <v>0</v>
      </c>
      <c r="L26" s="67">
        <f>Tabla3[[#This Row],[VALOR TOTAL SIN IMPUESTO]]+Tabla3[[#This Row],[IVA]]+Tabla3[[#This Row],[IMPOCONSUMO]]</f>
        <v>0</v>
      </c>
      <c r="M26" s="102"/>
    </row>
    <row r="27" spans="1:13" hidden="1" x14ac:dyDescent="0.25">
      <c r="A27" s="68">
        <v>26</v>
      </c>
      <c r="B27" s="69" t="s">
        <v>13</v>
      </c>
      <c r="C27" s="70" t="s">
        <v>165</v>
      </c>
      <c r="D27" s="69" t="s">
        <v>166</v>
      </c>
      <c r="E27" s="66" t="s">
        <v>1031</v>
      </c>
      <c r="F27" s="110">
        <v>1787385</v>
      </c>
      <c r="G27" s="88"/>
      <c r="H27" s="90"/>
      <c r="I27" s="67">
        <f>Tabla3[[#This Row],[VALOR UNITARIO OFERTADO SIN IMPUESTO]]*Tabla3[[#This Row],[DÍAS]]*Tabla3[[#This Row],[CANTIDAD]]</f>
        <v>0</v>
      </c>
      <c r="J27" s="67"/>
      <c r="K27" s="67"/>
      <c r="L27" s="67">
        <f>Tabla3[[#This Row],[VALOR TOTAL SIN IMPUESTO]]+Tabla3[[#This Row],[IVA]]+Tabla3[[#This Row],[IMPOCONSUMO]]</f>
        <v>0</v>
      </c>
      <c r="M27" s="102"/>
    </row>
    <row r="28" spans="1:13" ht="195" hidden="1" x14ac:dyDescent="0.25">
      <c r="A28" s="68">
        <v>27</v>
      </c>
      <c r="B28" s="69" t="s">
        <v>13</v>
      </c>
      <c r="C28" s="70" t="s">
        <v>167</v>
      </c>
      <c r="D28" s="69" t="s">
        <v>168</v>
      </c>
      <c r="E28" s="66" t="s">
        <v>1031</v>
      </c>
      <c r="F28" s="110">
        <v>351215</v>
      </c>
      <c r="G28" s="88"/>
      <c r="H28" s="90"/>
      <c r="I28" s="67">
        <f>Tabla3[[#This Row],[VALOR UNITARIO OFERTADO SIN IMPUESTO]]*Tabla3[[#This Row],[DÍAS]]*Tabla3[[#This Row],[CANTIDAD]]</f>
        <v>0</v>
      </c>
      <c r="J28" s="67">
        <f>Tabla3[[#This Row],[VALOR TOTAL SIN IMPUESTO]]*0.19</f>
        <v>0</v>
      </c>
      <c r="K28" s="67"/>
      <c r="L28" s="67">
        <f>Tabla3[[#This Row],[VALOR TOTAL SIN IMPUESTO]]+Tabla3[[#This Row],[IVA]]+Tabla3[[#This Row],[IMPOCONSUMO]]</f>
        <v>0</v>
      </c>
      <c r="M28" s="102"/>
    </row>
    <row r="29" spans="1:13" ht="195" hidden="1" x14ac:dyDescent="0.25">
      <c r="A29" s="68">
        <v>28</v>
      </c>
      <c r="B29" s="69" t="s">
        <v>13</v>
      </c>
      <c r="C29" s="70" t="s">
        <v>167</v>
      </c>
      <c r="D29" s="69" t="s">
        <v>169</v>
      </c>
      <c r="E29" s="66" t="s">
        <v>1031</v>
      </c>
      <c r="F29" s="110">
        <v>750661</v>
      </c>
      <c r="G29" s="88"/>
      <c r="H29" s="90"/>
      <c r="I29" s="67">
        <f>Tabla3[[#This Row],[VALOR UNITARIO OFERTADO SIN IMPUESTO]]*Tabla3[[#This Row],[DÍAS]]*Tabla3[[#This Row],[CANTIDAD]]</f>
        <v>0</v>
      </c>
      <c r="J29" s="67">
        <f>Tabla3[[#This Row],[VALOR TOTAL SIN IMPUESTO]]*0.19</f>
        <v>0</v>
      </c>
      <c r="K29" s="67"/>
      <c r="L29" s="67">
        <f>Tabla3[[#This Row],[VALOR TOTAL SIN IMPUESTO]]+Tabla3[[#This Row],[IVA]]+Tabla3[[#This Row],[IMPOCONSUMO]]</f>
        <v>0</v>
      </c>
      <c r="M29" s="102"/>
    </row>
    <row r="30" spans="1:13" ht="30" hidden="1" x14ac:dyDescent="0.25">
      <c r="A30" s="68">
        <v>29</v>
      </c>
      <c r="B30" s="69" t="s">
        <v>13</v>
      </c>
      <c r="C30" s="70" t="s">
        <v>170</v>
      </c>
      <c r="D30" s="69" t="s">
        <v>171</v>
      </c>
      <c r="E30" s="66" t="s">
        <v>1031</v>
      </c>
      <c r="F30" s="110">
        <v>1612782</v>
      </c>
      <c r="G30" s="88"/>
      <c r="H30" s="90"/>
      <c r="I30" s="67">
        <f>Tabla3[[#This Row],[VALOR UNITARIO OFERTADO SIN IMPUESTO]]*Tabla3[[#This Row],[DÍAS]]*Tabla3[[#This Row],[CANTIDAD]]</f>
        <v>0</v>
      </c>
      <c r="J30" s="67"/>
      <c r="K30" s="67"/>
      <c r="L30" s="67">
        <f>Tabla3[[#This Row],[VALOR TOTAL SIN IMPUESTO]]+Tabla3[[#This Row],[IVA]]+Tabla3[[#This Row],[IMPOCONSUMO]]</f>
        <v>0</v>
      </c>
      <c r="M30" s="102"/>
    </row>
    <row r="31" spans="1:13" ht="120" hidden="1" x14ac:dyDescent="0.25">
      <c r="A31" s="68">
        <v>30</v>
      </c>
      <c r="B31" s="69" t="s">
        <v>172</v>
      </c>
      <c r="C31" s="70" t="s">
        <v>173</v>
      </c>
      <c r="D31" s="69" t="s">
        <v>174</v>
      </c>
      <c r="E31" s="66" t="s">
        <v>1032</v>
      </c>
      <c r="F31" s="110">
        <v>16186056</v>
      </c>
      <c r="G31" s="88"/>
      <c r="H31" s="90"/>
      <c r="I31" s="67">
        <f>Tabla3[[#This Row],[VALOR UNITARIO OFERTADO SIN IMPUESTO]]*Tabla3[[#This Row],[DÍAS]]*Tabla3[[#This Row],[CANTIDAD]]</f>
        <v>0</v>
      </c>
      <c r="J31" s="67">
        <f>Tabla3[[#This Row],[VALOR TOTAL SIN IMPUESTO]]*0.19</f>
        <v>0</v>
      </c>
      <c r="K31" s="67"/>
      <c r="L31" s="67">
        <f>Tabla3[[#This Row],[VALOR TOTAL SIN IMPUESTO]]+Tabla3[[#This Row],[IVA]]+Tabla3[[#This Row],[IMPOCONSUMO]]</f>
        <v>0</v>
      </c>
      <c r="M31" s="102"/>
    </row>
    <row r="32" spans="1:13" ht="120" hidden="1" x14ac:dyDescent="0.25">
      <c r="A32" s="68">
        <v>31</v>
      </c>
      <c r="B32" s="69" t="s">
        <v>172</v>
      </c>
      <c r="C32" s="70" t="s">
        <v>175</v>
      </c>
      <c r="D32" s="69" t="s">
        <v>174</v>
      </c>
      <c r="E32" s="66" t="s">
        <v>1032</v>
      </c>
      <c r="F32" s="110">
        <v>3241339</v>
      </c>
      <c r="G32" s="88"/>
      <c r="H32" s="90"/>
      <c r="I32" s="67">
        <f>Tabla3[[#This Row],[VALOR UNITARIO OFERTADO SIN IMPUESTO]]*Tabla3[[#This Row],[DÍAS]]*Tabla3[[#This Row],[CANTIDAD]]</f>
        <v>0</v>
      </c>
      <c r="J32" s="67">
        <f>Tabla3[[#This Row],[VALOR TOTAL SIN IMPUESTO]]*0.19</f>
        <v>0</v>
      </c>
      <c r="K32" s="67"/>
      <c r="L32" s="67">
        <f>Tabla3[[#This Row],[VALOR TOTAL SIN IMPUESTO]]+Tabla3[[#This Row],[IVA]]+Tabla3[[#This Row],[IMPOCONSUMO]]</f>
        <v>0</v>
      </c>
      <c r="M32" s="102"/>
    </row>
    <row r="33" spans="1:13" ht="120" hidden="1" x14ac:dyDescent="0.25">
      <c r="A33" s="68">
        <v>32</v>
      </c>
      <c r="B33" s="69" t="s">
        <v>172</v>
      </c>
      <c r="C33" s="70" t="s">
        <v>176</v>
      </c>
      <c r="D33" s="69" t="s">
        <v>174</v>
      </c>
      <c r="E33" s="66" t="s">
        <v>1032</v>
      </c>
      <c r="F33" s="110">
        <v>4525475</v>
      </c>
      <c r="G33" s="88"/>
      <c r="H33" s="90"/>
      <c r="I33" s="67">
        <f>Tabla3[[#This Row],[VALOR UNITARIO OFERTADO SIN IMPUESTO]]*Tabla3[[#This Row],[DÍAS]]*Tabla3[[#This Row],[CANTIDAD]]</f>
        <v>0</v>
      </c>
      <c r="J33" s="67">
        <f>Tabla3[[#This Row],[VALOR TOTAL SIN IMPUESTO]]*0.19</f>
        <v>0</v>
      </c>
      <c r="K33" s="67"/>
      <c r="L33" s="67">
        <f>Tabla3[[#This Row],[VALOR TOTAL SIN IMPUESTO]]+Tabla3[[#This Row],[IVA]]+Tabla3[[#This Row],[IMPOCONSUMO]]</f>
        <v>0</v>
      </c>
      <c r="M33" s="102"/>
    </row>
    <row r="34" spans="1:13" ht="120" hidden="1" x14ac:dyDescent="0.25">
      <c r="A34" s="68">
        <v>33</v>
      </c>
      <c r="B34" s="69" t="s">
        <v>172</v>
      </c>
      <c r="C34" s="70" t="s">
        <v>177</v>
      </c>
      <c r="D34" s="69" t="s">
        <v>174</v>
      </c>
      <c r="E34" s="66" t="s">
        <v>1032</v>
      </c>
      <c r="F34" s="110">
        <v>5016057</v>
      </c>
      <c r="G34" s="88"/>
      <c r="H34" s="90"/>
      <c r="I34" s="67">
        <f>Tabla3[[#This Row],[VALOR UNITARIO OFERTADO SIN IMPUESTO]]*Tabla3[[#This Row],[DÍAS]]*Tabla3[[#This Row],[CANTIDAD]]</f>
        <v>0</v>
      </c>
      <c r="J34" s="67">
        <f>Tabla3[[#This Row],[VALOR TOTAL SIN IMPUESTO]]*0.19</f>
        <v>0</v>
      </c>
      <c r="K34" s="67"/>
      <c r="L34" s="67">
        <f>Tabla3[[#This Row],[VALOR TOTAL SIN IMPUESTO]]+Tabla3[[#This Row],[IVA]]+Tabla3[[#This Row],[IMPOCONSUMO]]</f>
        <v>0</v>
      </c>
      <c r="M34" s="102"/>
    </row>
    <row r="35" spans="1:13" ht="120" hidden="1" x14ac:dyDescent="0.25">
      <c r="A35" s="68">
        <v>34</v>
      </c>
      <c r="B35" s="69" t="s">
        <v>172</v>
      </c>
      <c r="C35" s="70" t="s">
        <v>178</v>
      </c>
      <c r="D35" s="69" t="s">
        <v>174</v>
      </c>
      <c r="E35" s="66" t="s">
        <v>1032</v>
      </c>
      <c r="F35" s="110">
        <v>2195448</v>
      </c>
      <c r="G35" s="88"/>
      <c r="H35" s="90"/>
      <c r="I35" s="67">
        <f>Tabla3[[#This Row],[VALOR UNITARIO OFERTADO SIN IMPUESTO]]*Tabla3[[#This Row],[DÍAS]]*Tabla3[[#This Row],[CANTIDAD]]</f>
        <v>0</v>
      </c>
      <c r="J35" s="67">
        <f>Tabla3[[#This Row],[VALOR TOTAL SIN IMPUESTO]]*0.19</f>
        <v>0</v>
      </c>
      <c r="K35" s="67"/>
      <c r="L35" s="67">
        <f>Tabla3[[#This Row],[VALOR TOTAL SIN IMPUESTO]]+Tabla3[[#This Row],[IVA]]+Tabla3[[#This Row],[IMPOCONSUMO]]</f>
        <v>0</v>
      </c>
      <c r="M35" s="102"/>
    </row>
    <row r="36" spans="1:13" ht="120" hidden="1" x14ac:dyDescent="0.25">
      <c r="A36" s="68">
        <v>35</v>
      </c>
      <c r="B36" s="69" t="s">
        <v>172</v>
      </c>
      <c r="C36" s="70" t="s">
        <v>179</v>
      </c>
      <c r="D36" s="69" t="s">
        <v>174</v>
      </c>
      <c r="E36" s="66" t="s">
        <v>1032</v>
      </c>
      <c r="F36" s="110">
        <v>12651136</v>
      </c>
      <c r="G36" s="88"/>
      <c r="H36" s="90"/>
      <c r="I36" s="67">
        <f>Tabla3[[#This Row],[VALOR UNITARIO OFERTADO SIN IMPUESTO]]*Tabla3[[#This Row],[DÍAS]]*Tabla3[[#This Row],[CANTIDAD]]</f>
        <v>0</v>
      </c>
      <c r="J36" s="67">
        <f>Tabla3[[#This Row],[VALOR TOTAL SIN IMPUESTO]]*0.19</f>
        <v>0</v>
      </c>
      <c r="K36" s="67"/>
      <c r="L36" s="67">
        <f>Tabla3[[#This Row],[VALOR TOTAL SIN IMPUESTO]]+Tabla3[[#This Row],[IVA]]+Tabla3[[#This Row],[IMPOCONSUMO]]</f>
        <v>0</v>
      </c>
      <c r="M36" s="102"/>
    </row>
    <row r="37" spans="1:13" ht="180" hidden="1" x14ac:dyDescent="0.25">
      <c r="A37" s="68">
        <v>36</v>
      </c>
      <c r="B37" s="69" t="s">
        <v>14</v>
      </c>
      <c r="C37" s="70" t="s">
        <v>180</v>
      </c>
      <c r="D37" s="69" t="s">
        <v>181</v>
      </c>
      <c r="E37" s="66" t="s">
        <v>18</v>
      </c>
      <c r="F37" s="110">
        <v>936717</v>
      </c>
      <c r="G37" s="88"/>
      <c r="H37" s="90"/>
      <c r="I37" s="67">
        <f>Tabla3[[#This Row],[VALOR UNITARIO OFERTADO SIN IMPUESTO]]*Tabla3[[#This Row],[DÍAS]]*Tabla3[[#This Row],[CANTIDAD]]</f>
        <v>0</v>
      </c>
      <c r="J37" s="67">
        <f>Tabla3[[#This Row],[VALOR TOTAL SIN IMPUESTO]]*0.19</f>
        <v>0</v>
      </c>
      <c r="K37" s="67"/>
      <c r="L37" s="67">
        <f>Tabla3[[#This Row],[VALOR TOTAL SIN IMPUESTO]]+Tabla3[[#This Row],[IVA]]+Tabla3[[#This Row],[IMPOCONSUMO]]</f>
        <v>0</v>
      </c>
      <c r="M37" s="102"/>
    </row>
    <row r="38" spans="1:13" ht="180" hidden="1" x14ac:dyDescent="0.25">
      <c r="A38" s="68">
        <v>37</v>
      </c>
      <c r="B38" s="69" t="s">
        <v>14</v>
      </c>
      <c r="C38" s="70" t="s">
        <v>180</v>
      </c>
      <c r="D38" s="69" t="s">
        <v>181</v>
      </c>
      <c r="E38" s="66" t="s">
        <v>1033</v>
      </c>
      <c r="F38" s="110">
        <v>1095465</v>
      </c>
      <c r="G38" s="88"/>
      <c r="H38" s="90"/>
      <c r="I38" s="67">
        <f>Tabla3[[#This Row],[VALOR UNITARIO OFERTADO SIN IMPUESTO]]*Tabla3[[#This Row],[DÍAS]]*Tabla3[[#This Row],[CANTIDAD]]</f>
        <v>0</v>
      </c>
      <c r="J38" s="67">
        <f>Tabla3[[#This Row],[VALOR TOTAL SIN IMPUESTO]]*0.19</f>
        <v>0</v>
      </c>
      <c r="K38" s="67"/>
      <c r="L38" s="67">
        <f>Tabla3[[#This Row],[VALOR TOTAL SIN IMPUESTO]]+Tabla3[[#This Row],[IVA]]+Tabla3[[#This Row],[IMPOCONSUMO]]</f>
        <v>0</v>
      </c>
      <c r="M38" s="102"/>
    </row>
    <row r="39" spans="1:13" ht="180" hidden="1" x14ac:dyDescent="0.25">
      <c r="A39" s="68">
        <v>38</v>
      </c>
      <c r="B39" s="69" t="s">
        <v>14</v>
      </c>
      <c r="C39" s="70" t="s">
        <v>180</v>
      </c>
      <c r="D39" s="69" t="s">
        <v>181</v>
      </c>
      <c r="E39" s="66" t="s">
        <v>1034</v>
      </c>
      <c r="F39" s="110">
        <v>1193655</v>
      </c>
      <c r="G39" s="88"/>
      <c r="H39" s="90"/>
      <c r="I39" s="67">
        <f>Tabla3[[#This Row],[VALOR UNITARIO OFERTADO SIN IMPUESTO]]*Tabla3[[#This Row],[DÍAS]]*Tabla3[[#This Row],[CANTIDAD]]</f>
        <v>0</v>
      </c>
      <c r="J39" s="67">
        <f>Tabla3[[#This Row],[VALOR TOTAL SIN IMPUESTO]]*0.19</f>
        <v>0</v>
      </c>
      <c r="K39" s="67"/>
      <c r="L39" s="67">
        <f>Tabla3[[#This Row],[VALOR TOTAL SIN IMPUESTO]]+Tabla3[[#This Row],[IVA]]+Tabla3[[#This Row],[IMPOCONSUMO]]</f>
        <v>0</v>
      </c>
      <c r="M39" s="102"/>
    </row>
    <row r="40" spans="1:13" ht="180" hidden="1" x14ac:dyDescent="0.25">
      <c r="A40" s="68">
        <v>39</v>
      </c>
      <c r="B40" s="69" t="s">
        <v>14</v>
      </c>
      <c r="C40" s="70" t="s">
        <v>180</v>
      </c>
      <c r="D40" s="69" t="s">
        <v>181</v>
      </c>
      <c r="E40" s="66" t="s">
        <v>1035</v>
      </c>
      <c r="F40" s="110">
        <v>1302972</v>
      </c>
      <c r="G40" s="88"/>
      <c r="H40" s="90"/>
      <c r="I40" s="67">
        <f>Tabla3[[#This Row],[VALOR UNITARIO OFERTADO SIN IMPUESTO]]*Tabla3[[#This Row],[DÍAS]]*Tabla3[[#This Row],[CANTIDAD]]</f>
        <v>0</v>
      </c>
      <c r="J40" s="67">
        <f>Tabla3[[#This Row],[VALOR TOTAL SIN IMPUESTO]]*0.19</f>
        <v>0</v>
      </c>
      <c r="K40" s="67"/>
      <c r="L40" s="67">
        <f>Tabla3[[#This Row],[VALOR TOTAL SIN IMPUESTO]]+Tabla3[[#This Row],[IVA]]+Tabla3[[#This Row],[IMPOCONSUMO]]</f>
        <v>0</v>
      </c>
      <c r="M40" s="102"/>
    </row>
    <row r="41" spans="1:13" ht="201" customHeight="1" x14ac:dyDescent="0.25">
      <c r="A41" s="68">
        <v>40</v>
      </c>
      <c r="B41" s="69" t="s">
        <v>14</v>
      </c>
      <c r="C41" s="70" t="s">
        <v>180</v>
      </c>
      <c r="D41" s="69" t="s">
        <v>181</v>
      </c>
      <c r="E41" s="66" t="s">
        <v>17</v>
      </c>
      <c r="F41" s="110">
        <v>779844</v>
      </c>
      <c r="G41" s="88">
        <v>4</v>
      </c>
      <c r="H41" s="90">
        <v>2</v>
      </c>
      <c r="I41" s="67">
        <f>Tabla3[[#This Row],[VALOR UNITARIO OFERTADO SIN IMPUESTO]]*Tabla3[[#This Row],[DÍAS]]*Tabla3[[#This Row],[CANTIDAD]]</f>
        <v>6238752</v>
      </c>
      <c r="J41" s="67">
        <f>Tabla3[[#This Row],[VALOR TOTAL SIN IMPUESTO]]*0.19</f>
        <v>1185362.8800000001</v>
      </c>
      <c r="K41" s="67"/>
      <c r="L41" s="67">
        <f>Tabla3[[#This Row],[VALOR TOTAL SIN IMPUESTO]]+Tabla3[[#This Row],[IVA]]+Tabla3[[#This Row],[IMPOCONSUMO]]</f>
        <v>7424114.8799999999</v>
      </c>
      <c r="M41" s="147" t="s">
        <v>1100</v>
      </c>
    </row>
    <row r="42" spans="1:13" ht="180" hidden="1" x14ac:dyDescent="0.25">
      <c r="A42" s="68">
        <v>41</v>
      </c>
      <c r="B42" s="69" t="s">
        <v>14</v>
      </c>
      <c r="C42" s="70" t="s">
        <v>180</v>
      </c>
      <c r="D42" s="69" t="s">
        <v>181</v>
      </c>
      <c r="E42" s="66" t="s">
        <v>1036</v>
      </c>
      <c r="F42" s="110">
        <v>768734</v>
      </c>
      <c r="G42" s="88"/>
      <c r="H42" s="90"/>
      <c r="I42" s="67">
        <f>Tabla3[[#This Row],[VALOR UNITARIO OFERTADO SIN IMPUESTO]]*Tabla3[[#This Row],[DÍAS]]*Tabla3[[#This Row],[CANTIDAD]]</f>
        <v>0</v>
      </c>
      <c r="J42" s="67">
        <f>Tabla3[[#This Row],[VALOR TOTAL SIN IMPUESTO]]*0.19</f>
        <v>0</v>
      </c>
      <c r="K42" s="67"/>
      <c r="L42" s="67">
        <f>Tabla3[[#This Row],[VALOR TOTAL SIN IMPUESTO]]+Tabla3[[#This Row],[IVA]]+Tabla3[[#This Row],[IMPOCONSUMO]]</f>
        <v>0</v>
      </c>
      <c r="M42" s="102"/>
    </row>
    <row r="43" spans="1:13" ht="180" hidden="1" x14ac:dyDescent="0.25">
      <c r="A43" s="68">
        <v>42</v>
      </c>
      <c r="B43" s="69" t="s">
        <v>14</v>
      </c>
      <c r="C43" s="70" t="s">
        <v>180</v>
      </c>
      <c r="D43" s="69" t="s">
        <v>181</v>
      </c>
      <c r="E43" s="66" t="s">
        <v>1037</v>
      </c>
      <c r="F43" s="110">
        <v>868070</v>
      </c>
      <c r="G43" s="88"/>
      <c r="H43" s="90"/>
      <c r="I43" s="67">
        <f>Tabla3[[#This Row],[VALOR UNITARIO OFERTADO SIN IMPUESTO]]*Tabla3[[#This Row],[DÍAS]]*Tabla3[[#This Row],[CANTIDAD]]</f>
        <v>0</v>
      </c>
      <c r="J43" s="67">
        <f>Tabla3[[#This Row],[VALOR TOTAL SIN IMPUESTO]]*0.19</f>
        <v>0</v>
      </c>
      <c r="K43" s="67"/>
      <c r="L43" s="67">
        <f>Tabla3[[#This Row],[VALOR TOTAL SIN IMPUESTO]]+Tabla3[[#This Row],[IVA]]+Tabla3[[#This Row],[IMPOCONSUMO]]</f>
        <v>0</v>
      </c>
      <c r="M43" s="102"/>
    </row>
    <row r="44" spans="1:13" ht="180" hidden="1" x14ac:dyDescent="0.25">
      <c r="A44" s="68">
        <v>43</v>
      </c>
      <c r="B44" s="69" t="s">
        <v>14</v>
      </c>
      <c r="C44" s="70" t="s">
        <v>180</v>
      </c>
      <c r="D44" s="69" t="s">
        <v>181</v>
      </c>
      <c r="E44" s="66" t="s">
        <v>1038</v>
      </c>
      <c r="F44" s="110">
        <v>1032490</v>
      </c>
      <c r="G44" s="88"/>
      <c r="H44" s="90"/>
      <c r="I44" s="67">
        <f>Tabla3[[#This Row],[VALOR UNITARIO OFERTADO SIN IMPUESTO]]*Tabla3[[#This Row],[DÍAS]]*Tabla3[[#This Row],[CANTIDAD]]</f>
        <v>0</v>
      </c>
      <c r="J44" s="67">
        <f>Tabla3[[#This Row],[VALOR TOTAL SIN IMPUESTO]]*0.19</f>
        <v>0</v>
      </c>
      <c r="K44" s="67"/>
      <c r="L44" s="67">
        <f>Tabla3[[#This Row],[VALOR TOTAL SIN IMPUESTO]]+Tabla3[[#This Row],[IVA]]+Tabla3[[#This Row],[IMPOCONSUMO]]</f>
        <v>0</v>
      </c>
      <c r="M44" s="102"/>
    </row>
    <row r="45" spans="1:13" ht="180" hidden="1" x14ac:dyDescent="0.25">
      <c r="A45" s="68">
        <v>44</v>
      </c>
      <c r="B45" s="69" t="s">
        <v>14</v>
      </c>
      <c r="C45" s="70" t="s">
        <v>180</v>
      </c>
      <c r="D45" s="69" t="s">
        <v>182</v>
      </c>
      <c r="E45" s="66" t="s">
        <v>1039</v>
      </c>
      <c r="F45" s="110">
        <v>437621</v>
      </c>
      <c r="G45" s="88"/>
      <c r="H45" s="90"/>
      <c r="I45" s="67">
        <f>Tabla3[[#This Row],[VALOR UNITARIO OFERTADO SIN IMPUESTO]]*Tabla3[[#This Row],[DÍAS]]*Tabla3[[#This Row],[CANTIDAD]]</f>
        <v>0</v>
      </c>
      <c r="J45" s="67">
        <f>Tabla3[[#This Row],[VALOR TOTAL SIN IMPUESTO]]*0.19</f>
        <v>0</v>
      </c>
      <c r="K45" s="67"/>
      <c r="L45" s="67">
        <f>Tabla3[[#This Row],[VALOR TOTAL SIN IMPUESTO]]+Tabla3[[#This Row],[IVA]]+Tabla3[[#This Row],[IMPOCONSUMO]]</f>
        <v>0</v>
      </c>
      <c r="M45" s="102"/>
    </row>
    <row r="46" spans="1:13" ht="180" hidden="1" x14ac:dyDescent="0.25">
      <c r="A46" s="68">
        <v>45</v>
      </c>
      <c r="B46" s="69" t="s">
        <v>14</v>
      </c>
      <c r="C46" s="70" t="s">
        <v>180</v>
      </c>
      <c r="D46" s="69" t="s">
        <v>182</v>
      </c>
      <c r="E46" s="66" t="s">
        <v>1040</v>
      </c>
      <c r="F46" s="110">
        <v>524883</v>
      </c>
      <c r="G46" s="88"/>
      <c r="H46" s="90"/>
      <c r="I46" s="67">
        <f>Tabla3[[#This Row],[VALOR UNITARIO OFERTADO SIN IMPUESTO]]*Tabla3[[#This Row],[DÍAS]]*Tabla3[[#This Row],[CANTIDAD]]</f>
        <v>0</v>
      </c>
      <c r="J46" s="67">
        <f>Tabla3[[#This Row],[VALOR TOTAL SIN IMPUESTO]]*0.19</f>
        <v>0</v>
      </c>
      <c r="K46" s="67"/>
      <c r="L46" s="67">
        <f>Tabla3[[#This Row],[VALOR TOTAL SIN IMPUESTO]]+Tabla3[[#This Row],[IVA]]+Tabla3[[#This Row],[IMPOCONSUMO]]</f>
        <v>0</v>
      </c>
      <c r="M46" s="102"/>
    </row>
    <row r="47" spans="1:13" ht="180" hidden="1" x14ac:dyDescent="0.25">
      <c r="A47" s="68">
        <v>46</v>
      </c>
      <c r="B47" s="69" t="s">
        <v>14</v>
      </c>
      <c r="C47" s="70" t="s">
        <v>180</v>
      </c>
      <c r="D47" s="69" t="s">
        <v>182</v>
      </c>
      <c r="E47" s="66" t="s">
        <v>1041</v>
      </c>
      <c r="F47" s="110">
        <v>712304</v>
      </c>
      <c r="G47" s="88"/>
      <c r="H47" s="90"/>
      <c r="I47" s="67">
        <f>Tabla3[[#This Row],[VALOR UNITARIO OFERTADO SIN IMPUESTO]]*Tabla3[[#This Row],[DÍAS]]*Tabla3[[#This Row],[CANTIDAD]]</f>
        <v>0</v>
      </c>
      <c r="J47" s="67">
        <f>Tabla3[[#This Row],[VALOR TOTAL SIN IMPUESTO]]*0.19</f>
        <v>0</v>
      </c>
      <c r="K47" s="67"/>
      <c r="L47" s="67">
        <f>Tabla3[[#This Row],[VALOR TOTAL SIN IMPUESTO]]+Tabla3[[#This Row],[IVA]]+Tabla3[[#This Row],[IMPOCONSUMO]]</f>
        <v>0</v>
      </c>
      <c r="M47" s="102"/>
    </row>
    <row r="48" spans="1:13" ht="180" hidden="1" x14ac:dyDescent="0.25">
      <c r="A48" s="68">
        <v>47</v>
      </c>
      <c r="B48" s="69" t="s">
        <v>14</v>
      </c>
      <c r="C48" s="70" t="s">
        <v>180</v>
      </c>
      <c r="D48" s="69" t="s">
        <v>182</v>
      </c>
      <c r="E48" s="66" t="s">
        <v>1042</v>
      </c>
      <c r="F48" s="110">
        <v>848095</v>
      </c>
      <c r="G48" s="88"/>
      <c r="H48" s="90"/>
      <c r="I48" s="67">
        <f>Tabla3[[#This Row],[VALOR UNITARIO OFERTADO SIN IMPUESTO]]*Tabla3[[#This Row],[DÍAS]]*Tabla3[[#This Row],[CANTIDAD]]</f>
        <v>0</v>
      </c>
      <c r="J48" s="67">
        <f>Tabla3[[#This Row],[VALOR TOTAL SIN IMPUESTO]]*0.19</f>
        <v>0</v>
      </c>
      <c r="K48" s="67"/>
      <c r="L48" s="67">
        <f>Tabla3[[#This Row],[VALOR TOTAL SIN IMPUESTO]]+Tabla3[[#This Row],[IVA]]+Tabla3[[#This Row],[IMPOCONSUMO]]</f>
        <v>0</v>
      </c>
      <c r="M48" s="102"/>
    </row>
    <row r="49" spans="1:13" ht="180" hidden="1" x14ac:dyDescent="0.25">
      <c r="A49" s="68">
        <v>48</v>
      </c>
      <c r="B49" s="69" t="s">
        <v>14</v>
      </c>
      <c r="C49" s="70" t="s">
        <v>180</v>
      </c>
      <c r="D49" s="69" t="s">
        <v>182</v>
      </c>
      <c r="E49" s="66" t="s">
        <v>1043</v>
      </c>
      <c r="F49" s="110">
        <v>314660</v>
      </c>
      <c r="G49" s="88"/>
      <c r="H49" s="90"/>
      <c r="I49" s="67">
        <f>Tabla3[[#This Row],[VALOR UNITARIO OFERTADO SIN IMPUESTO]]*Tabla3[[#This Row],[DÍAS]]*Tabla3[[#This Row],[CANTIDAD]]</f>
        <v>0</v>
      </c>
      <c r="J49" s="67">
        <f>Tabla3[[#This Row],[VALOR TOTAL SIN IMPUESTO]]*0.19</f>
        <v>0</v>
      </c>
      <c r="K49" s="67"/>
      <c r="L49" s="67">
        <f>Tabla3[[#This Row],[VALOR TOTAL SIN IMPUESTO]]+Tabla3[[#This Row],[IVA]]+Tabla3[[#This Row],[IMPOCONSUMO]]</f>
        <v>0</v>
      </c>
      <c r="M49" s="102"/>
    </row>
    <row r="50" spans="1:13" ht="180" hidden="1" x14ac:dyDescent="0.25">
      <c r="A50" s="68">
        <v>49</v>
      </c>
      <c r="B50" s="69" t="s">
        <v>14</v>
      </c>
      <c r="C50" s="70" t="s">
        <v>180</v>
      </c>
      <c r="D50" s="69" t="s">
        <v>182</v>
      </c>
      <c r="E50" s="66" t="s">
        <v>1044</v>
      </c>
      <c r="F50" s="110">
        <v>392252</v>
      </c>
      <c r="G50" s="88"/>
      <c r="H50" s="90"/>
      <c r="I50" s="67">
        <f>Tabla3[[#This Row],[VALOR UNITARIO OFERTADO SIN IMPUESTO]]*Tabla3[[#This Row],[DÍAS]]*Tabla3[[#This Row],[CANTIDAD]]</f>
        <v>0</v>
      </c>
      <c r="J50" s="67">
        <f>Tabla3[[#This Row],[VALOR TOTAL SIN IMPUESTO]]*0.19</f>
        <v>0</v>
      </c>
      <c r="K50" s="67"/>
      <c r="L50" s="67">
        <f>Tabla3[[#This Row],[VALOR TOTAL SIN IMPUESTO]]+Tabla3[[#This Row],[IVA]]+Tabla3[[#This Row],[IMPOCONSUMO]]</f>
        <v>0</v>
      </c>
      <c r="M50" s="102"/>
    </row>
    <row r="51" spans="1:13" ht="180" hidden="1" x14ac:dyDescent="0.25">
      <c r="A51" s="68">
        <v>50</v>
      </c>
      <c r="B51" s="69" t="s">
        <v>14</v>
      </c>
      <c r="C51" s="70" t="s">
        <v>180</v>
      </c>
      <c r="D51" s="69" t="s">
        <v>182</v>
      </c>
      <c r="E51" s="66" t="s">
        <v>1045</v>
      </c>
      <c r="F51" s="110">
        <v>425940</v>
      </c>
      <c r="G51" s="88"/>
      <c r="H51" s="90"/>
      <c r="I51" s="67">
        <f>Tabla3[[#This Row],[VALOR UNITARIO OFERTADO SIN IMPUESTO]]*Tabla3[[#This Row],[DÍAS]]*Tabla3[[#This Row],[CANTIDAD]]</f>
        <v>0</v>
      </c>
      <c r="J51" s="67">
        <f>Tabla3[[#This Row],[VALOR TOTAL SIN IMPUESTO]]*0.19</f>
        <v>0</v>
      </c>
      <c r="K51" s="67"/>
      <c r="L51" s="67">
        <f>Tabla3[[#This Row],[VALOR TOTAL SIN IMPUESTO]]+Tabla3[[#This Row],[IVA]]+Tabla3[[#This Row],[IMPOCONSUMO]]</f>
        <v>0</v>
      </c>
      <c r="M51" s="102"/>
    </row>
    <row r="52" spans="1:13" ht="180" hidden="1" x14ac:dyDescent="0.25">
      <c r="A52" s="68">
        <v>51</v>
      </c>
      <c r="B52" s="69" t="s">
        <v>14</v>
      </c>
      <c r="C52" s="70" t="s">
        <v>180</v>
      </c>
      <c r="D52" s="69" t="s">
        <v>182</v>
      </c>
      <c r="E52" s="66" t="s">
        <v>1046</v>
      </c>
      <c r="F52" s="110">
        <v>500879</v>
      </c>
      <c r="G52" s="88"/>
      <c r="H52" s="90"/>
      <c r="I52" s="67">
        <f>Tabla3[[#This Row],[VALOR UNITARIO OFERTADO SIN IMPUESTO]]*Tabla3[[#This Row],[DÍAS]]*Tabla3[[#This Row],[CANTIDAD]]</f>
        <v>0</v>
      </c>
      <c r="J52" s="67">
        <f>Tabla3[[#This Row],[VALOR TOTAL SIN IMPUESTO]]*0.19</f>
        <v>0</v>
      </c>
      <c r="K52" s="67"/>
      <c r="L52" s="67">
        <f>Tabla3[[#This Row],[VALOR TOTAL SIN IMPUESTO]]+Tabla3[[#This Row],[IVA]]+Tabla3[[#This Row],[IMPOCONSUMO]]</f>
        <v>0</v>
      </c>
      <c r="M52" s="102"/>
    </row>
    <row r="53" spans="1:13" ht="180" hidden="1" x14ac:dyDescent="0.25">
      <c r="A53" s="68">
        <v>52</v>
      </c>
      <c r="B53" s="69" t="s">
        <v>14</v>
      </c>
      <c r="C53" s="70" t="s">
        <v>183</v>
      </c>
      <c r="D53" s="69" t="s">
        <v>184</v>
      </c>
      <c r="E53" s="66" t="s">
        <v>17</v>
      </c>
      <c r="F53" s="110">
        <v>303456</v>
      </c>
      <c r="G53" s="88"/>
      <c r="H53" s="90"/>
      <c r="I53" s="67">
        <f>Tabla3[[#This Row],[VALOR UNITARIO OFERTADO SIN IMPUESTO]]*Tabla3[[#This Row],[DÍAS]]*Tabla3[[#This Row],[CANTIDAD]]</f>
        <v>0</v>
      </c>
      <c r="J53" s="67">
        <f>Tabla3[[#This Row],[VALOR TOTAL SIN IMPUESTO]]*0.19</f>
        <v>0</v>
      </c>
      <c r="K53" s="67"/>
      <c r="L53" s="67">
        <f>Tabla3[[#This Row],[VALOR TOTAL SIN IMPUESTO]]+Tabla3[[#This Row],[IVA]]+Tabla3[[#This Row],[IMPOCONSUMO]]</f>
        <v>0</v>
      </c>
      <c r="M53" s="102"/>
    </row>
    <row r="54" spans="1:13" ht="180" hidden="1" x14ac:dyDescent="0.25">
      <c r="A54" s="68">
        <v>53</v>
      </c>
      <c r="B54" s="69" t="s">
        <v>14</v>
      </c>
      <c r="C54" s="70" t="s">
        <v>183</v>
      </c>
      <c r="D54" s="69" t="s">
        <v>184</v>
      </c>
      <c r="E54" s="66" t="s">
        <v>1037</v>
      </c>
      <c r="F54" s="110">
        <v>337440</v>
      </c>
      <c r="G54" s="88"/>
      <c r="H54" s="90"/>
      <c r="I54" s="67">
        <f>Tabla3[[#This Row],[VALOR UNITARIO OFERTADO SIN IMPUESTO]]*Tabla3[[#This Row],[DÍAS]]*Tabla3[[#This Row],[CANTIDAD]]</f>
        <v>0</v>
      </c>
      <c r="J54" s="67">
        <f>Tabla3[[#This Row],[VALOR TOTAL SIN IMPUESTO]]*0.19</f>
        <v>0</v>
      </c>
      <c r="K54" s="67"/>
      <c r="L54" s="67">
        <f>Tabla3[[#This Row],[VALOR TOTAL SIN IMPUESTO]]+Tabla3[[#This Row],[IVA]]+Tabla3[[#This Row],[IMPOCONSUMO]]</f>
        <v>0</v>
      </c>
      <c r="M54" s="102"/>
    </row>
    <row r="55" spans="1:13" ht="180" hidden="1" x14ac:dyDescent="0.25">
      <c r="A55" s="68">
        <v>54</v>
      </c>
      <c r="B55" s="69" t="s">
        <v>14</v>
      </c>
      <c r="C55" s="70" t="s">
        <v>183</v>
      </c>
      <c r="D55" s="69" t="s">
        <v>184</v>
      </c>
      <c r="E55" s="66" t="s">
        <v>18</v>
      </c>
      <c r="F55" s="110">
        <v>374405</v>
      </c>
      <c r="G55" s="88"/>
      <c r="H55" s="90"/>
      <c r="I55" s="67">
        <f>Tabla3[[#This Row],[VALOR UNITARIO OFERTADO SIN IMPUESTO]]*Tabla3[[#This Row],[DÍAS]]*Tabla3[[#This Row],[CANTIDAD]]</f>
        <v>0</v>
      </c>
      <c r="J55" s="67">
        <f>Tabla3[[#This Row],[VALOR TOTAL SIN IMPUESTO]]*0.19</f>
        <v>0</v>
      </c>
      <c r="K55" s="67"/>
      <c r="L55" s="67">
        <f>Tabla3[[#This Row],[VALOR TOTAL SIN IMPUESTO]]+Tabla3[[#This Row],[IVA]]+Tabla3[[#This Row],[IMPOCONSUMO]]</f>
        <v>0</v>
      </c>
      <c r="M55" s="102"/>
    </row>
    <row r="56" spans="1:13" ht="180" hidden="1" x14ac:dyDescent="0.25">
      <c r="A56" s="68">
        <v>55</v>
      </c>
      <c r="B56" s="69" t="s">
        <v>14</v>
      </c>
      <c r="C56" s="70" t="s">
        <v>183</v>
      </c>
      <c r="D56" s="69" t="s">
        <v>184</v>
      </c>
      <c r="E56" s="66" t="s">
        <v>1034</v>
      </c>
      <c r="F56" s="110">
        <v>416985</v>
      </c>
      <c r="G56" s="88"/>
      <c r="H56" s="90"/>
      <c r="I56" s="67">
        <f>Tabla3[[#This Row],[VALOR UNITARIO OFERTADO SIN IMPUESTO]]*Tabla3[[#This Row],[DÍAS]]*Tabla3[[#This Row],[CANTIDAD]]</f>
        <v>0</v>
      </c>
      <c r="J56" s="67">
        <f>Tabla3[[#This Row],[VALOR TOTAL SIN IMPUESTO]]*0.19</f>
        <v>0</v>
      </c>
      <c r="K56" s="67"/>
      <c r="L56" s="67">
        <f>Tabla3[[#This Row],[VALOR TOTAL SIN IMPUESTO]]+Tabla3[[#This Row],[IVA]]+Tabla3[[#This Row],[IMPOCONSUMO]]</f>
        <v>0</v>
      </c>
      <c r="M56" s="102"/>
    </row>
    <row r="57" spans="1:13" ht="105" hidden="1" x14ac:dyDescent="0.25">
      <c r="A57" s="68">
        <v>56</v>
      </c>
      <c r="B57" s="69" t="s">
        <v>14</v>
      </c>
      <c r="C57" s="70" t="s">
        <v>15</v>
      </c>
      <c r="D57" s="69" t="s">
        <v>185</v>
      </c>
      <c r="E57" s="66" t="s">
        <v>16</v>
      </c>
      <c r="F57" s="110">
        <v>257931</v>
      </c>
      <c r="G57" s="88"/>
      <c r="H57" s="90"/>
      <c r="I57" s="67">
        <f>Tabla3[[#This Row],[VALOR UNITARIO OFERTADO SIN IMPUESTO]]*Tabla3[[#This Row],[DÍAS]]*Tabla3[[#This Row],[CANTIDAD]]</f>
        <v>0</v>
      </c>
      <c r="J57" s="67">
        <f>Tabla3[[#This Row],[VALOR TOTAL SIN IMPUESTO]]*0.19</f>
        <v>0</v>
      </c>
      <c r="K57" s="67"/>
      <c r="L57" s="67">
        <f>Tabla3[[#This Row],[VALOR TOTAL SIN IMPUESTO]]+Tabla3[[#This Row],[IVA]]+Tabla3[[#This Row],[IMPOCONSUMO]]</f>
        <v>0</v>
      </c>
      <c r="M57" s="102"/>
    </row>
    <row r="58" spans="1:13" ht="105" hidden="1" x14ac:dyDescent="0.25">
      <c r="A58" s="68">
        <v>57</v>
      </c>
      <c r="B58" s="69" t="s">
        <v>14</v>
      </c>
      <c r="C58" s="70" t="s">
        <v>15</v>
      </c>
      <c r="D58" s="69" t="s">
        <v>185</v>
      </c>
      <c r="E58" s="66" t="s">
        <v>1036</v>
      </c>
      <c r="F58" s="110">
        <v>306595</v>
      </c>
      <c r="G58" s="88"/>
      <c r="H58" s="90"/>
      <c r="I58" s="67">
        <f>Tabla3[[#This Row],[VALOR UNITARIO OFERTADO SIN IMPUESTO]]*Tabla3[[#This Row],[DÍAS]]*Tabla3[[#This Row],[CANTIDAD]]</f>
        <v>0</v>
      </c>
      <c r="J58" s="67">
        <f>Tabla3[[#This Row],[VALOR TOTAL SIN IMPUESTO]]*0.19</f>
        <v>0</v>
      </c>
      <c r="K58" s="67"/>
      <c r="L58" s="67">
        <f>Tabla3[[#This Row],[VALOR TOTAL SIN IMPUESTO]]+Tabla3[[#This Row],[IVA]]+Tabla3[[#This Row],[IMPOCONSUMO]]</f>
        <v>0</v>
      </c>
      <c r="M58" s="102"/>
    </row>
    <row r="59" spans="1:13" ht="105" hidden="1" x14ac:dyDescent="0.25">
      <c r="A59" s="68">
        <v>58</v>
      </c>
      <c r="B59" s="69" t="s">
        <v>14</v>
      </c>
      <c r="C59" s="70" t="s">
        <v>15</v>
      </c>
      <c r="D59" s="69" t="s">
        <v>185</v>
      </c>
      <c r="E59" s="66" t="s">
        <v>1037</v>
      </c>
      <c r="F59" s="110">
        <v>341540</v>
      </c>
      <c r="G59" s="88"/>
      <c r="H59" s="90"/>
      <c r="I59" s="67">
        <f>Tabla3[[#This Row],[VALOR UNITARIO OFERTADO SIN IMPUESTO]]*Tabla3[[#This Row],[DÍAS]]*Tabla3[[#This Row],[CANTIDAD]]</f>
        <v>0</v>
      </c>
      <c r="J59" s="67">
        <f>Tabla3[[#This Row],[VALOR TOTAL SIN IMPUESTO]]*0.19</f>
        <v>0</v>
      </c>
      <c r="K59" s="67"/>
      <c r="L59" s="67">
        <f>Tabla3[[#This Row],[VALOR TOTAL SIN IMPUESTO]]+Tabla3[[#This Row],[IVA]]+Tabla3[[#This Row],[IMPOCONSUMO]]</f>
        <v>0</v>
      </c>
      <c r="M59" s="102"/>
    </row>
    <row r="60" spans="1:13" ht="105" hidden="1" x14ac:dyDescent="0.25">
      <c r="A60" s="68">
        <v>59</v>
      </c>
      <c r="B60" s="69" t="s">
        <v>14</v>
      </c>
      <c r="C60" s="70" t="s">
        <v>15</v>
      </c>
      <c r="D60" s="69" t="s">
        <v>185</v>
      </c>
      <c r="E60" s="66" t="s">
        <v>1038</v>
      </c>
      <c r="F60" s="110">
        <v>363252</v>
      </c>
      <c r="G60" s="88"/>
      <c r="H60" s="90"/>
      <c r="I60" s="67">
        <f>Tabla3[[#This Row],[VALOR UNITARIO OFERTADO SIN IMPUESTO]]*Tabla3[[#This Row],[DÍAS]]*Tabla3[[#This Row],[CANTIDAD]]</f>
        <v>0</v>
      </c>
      <c r="J60" s="67">
        <f>Tabla3[[#This Row],[VALOR TOTAL SIN IMPUESTO]]*0.19</f>
        <v>0</v>
      </c>
      <c r="K60" s="67"/>
      <c r="L60" s="67">
        <f>Tabla3[[#This Row],[VALOR TOTAL SIN IMPUESTO]]+Tabla3[[#This Row],[IVA]]+Tabla3[[#This Row],[IMPOCONSUMO]]</f>
        <v>0</v>
      </c>
      <c r="M60" s="102"/>
    </row>
    <row r="61" spans="1:13" ht="105" hidden="1" x14ac:dyDescent="0.25">
      <c r="A61" s="68">
        <v>60</v>
      </c>
      <c r="B61" s="69" t="s">
        <v>14</v>
      </c>
      <c r="C61" s="70" t="s">
        <v>15</v>
      </c>
      <c r="D61" s="69" t="s">
        <v>185</v>
      </c>
      <c r="E61" s="66" t="s">
        <v>1047</v>
      </c>
      <c r="F61" s="110">
        <v>380619</v>
      </c>
      <c r="G61" s="88"/>
      <c r="H61" s="90"/>
      <c r="I61" s="67">
        <f>Tabla3[[#This Row],[VALOR UNITARIO OFERTADO SIN IMPUESTO]]*Tabla3[[#This Row],[DÍAS]]*Tabla3[[#This Row],[CANTIDAD]]</f>
        <v>0</v>
      </c>
      <c r="J61" s="67">
        <f>Tabla3[[#This Row],[VALOR TOTAL SIN IMPUESTO]]*0.19</f>
        <v>0</v>
      </c>
      <c r="K61" s="67"/>
      <c r="L61" s="67">
        <f>Tabla3[[#This Row],[VALOR TOTAL SIN IMPUESTO]]+Tabla3[[#This Row],[IVA]]+Tabla3[[#This Row],[IMPOCONSUMO]]</f>
        <v>0</v>
      </c>
      <c r="M61" s="102"/>
    </row>
    <row r="62" spans="1:13" ht="105" hidden="1" x14ac:dyDescent="0.25">
      <c r="A62" s="68">
        <v>61</v>
      </c>
      <c r="B62" s="69" t="s">
        <v>14</v>
      </c>
      <c r="C62" s="70" t="s">
        <v>15</v>
      </c>
      <c r="D62" s="69" t="s">
        <v>185</v>
      </c>
      <c r="E62" s="66" t="s">
        <v>1048</v>
      </c>
      <c r="F62" s="110">
        <v>430417</v>
      </c>
      <c r="G62" s="88"/>
      <c r="H62" s="90"/>
      <c r="I62" s="67">
        <f>Tabla3[[#This Row],[VALOR UNITARIO OFERTADO SIN IMPUESTO]]*Tabla3[[#This Row],[DÍAS]]*Tabla3[[#This Row],[CANTIDAD]]</f>
        <v>0</v>
      </c>
      <c r="J62" s="67">
        <f>Tabla3[[#This Row],[VALOR TOTAL SIN IMPUESTO]]*0.19</f>
        <v>0</v>
      </c>
      <c r="K62" s="67"/>
      <c r="L62" s="67">
        <f>Tabla3[[#This Row],[VALOR TOTAL SIN IMPUESTO]]+Tabla3[[#This Row],[IVA]]+Tabla3[[#This Row],[IMPOCONSUMO]]</f>
        <v>0</v>
      </c>
      <c r="M62" s="102"/>
    </row>
    <row r="63" spans="1:13" ht="105" hidden="1" x14ac:dyDescent="0.25">
      <c r="A63" s="68">
        <v>62</v>
      </c>
      <c r="B63" s="69" t="s">
        <v>14</v>
      </c>
      <c r="C63" s="70" t="s">
        <v>15</v>
      </c>
      <c r="D63" s="69" t="s">
        <v>185</v>
      </c>
      <c r="E63" s="66" t="s">
        <v>1034</v>
      </c>
      <c r="F63" s="110">
        <v>443587</v>
      </c>
      <c r="G63" s="88"/>
      <c r="H63" s="90"/>
      <c r="I63" s="67">
        <f>Tabla3[[#This Row],[VALOR UNITARIO OFERTADO SIN IMPUESTO]]*Tabla3[[#This Row],[DÍAS]]*Tabla3[[#This Row],[CANTIDAD]]</f>
        <v>0</v>
      </c>
      <c r="J63" s="67">
        <f>Tabla3[[#This Row],[VALOR TOTAL SIN IMPUESTO]]*0.19</f>
        <v>0</v>
      </c>
      <c r="K63" s="67"/>
      <c r="L63" s="67">
        <f>Tabla3[[#This Row],[VALOR TOTAL SIN IMPUESTO]]+Tabla3[[#This Row],[IVA]]+Tabla3[[#This Row],[IMPOCONSUMO]]</f>
        <v>0</v>
      </c>
      <c r="M63" s="102"/>
    </row>
    <row r="64" spans="1:13" ht="105" hidden="1" x14ac:dyDescent="0.25">
      <c r="A64" s="68">
        <v>63</v>
      </c>
      <c r="B64" s="69" t="s">
        <v>14</v>
      </c>
      <c r="C64" s="70" t="s">
        <v>15</v>
      </c>
      <c r="D64" s="69" t="s">
        <v>185</v>
      </c>
      <c r="E64" s="66" t="s">
        <v>1035</v>
      </c>
      <c r="F64" s="110">
        <v>507515</v>
      </c>
      <c r="G64" s="88"/>
      <c r="H64" s="90"/>
      <c r="I64" s="67">
        <f>Tabla3[[#This Row],[VALOR UNITARIO OFERTADO SIN IMPUESTO]]*Tabla3[[#This Row],[DÍAS]]*Tabla3[[#This Row],[CANTIDAD]]</f>
        <v>0</v>
      </c>
      <c r="J64" s="67">
        <f>Tabla3[[#This Row],[VALOR TOTAL SIN IMPUESTO]]*0.19</f>
        <v>0</v>
      </c>
      <c r="K64" s="67"/>
      <c r="L64" s="67">
        <f>Tabla3[[#This Row],[VALOR TOTAL SIN IMPUESTO]]+Tabla3[[#This Row],[IVA]]+Tabla3[[#This Row],[IMPOCONSUMO]]</f>
        <v>0</v>
      </c>
      <c r="M64" s="102"/>
    </row>
    <row r="65" spans="1:13" ht="30" hidden="1" x14ac:dyDescent="0.25">
      <c r="A65" s="68">
        <v>64</v>
      </c>
      <c r="B65" s="69" t="s">
        <v>14</v>
      </c>
      <c r="C65" s="70" t="s">
        <v>186</v>
      </c>
      <c r="D65" s="69" t="s">
        <v>187</v>
      </c>
      <c r="E65" s="66" t="s">
        <v>1049</v>
      </c>
      <c r="F65" s="110">
        <v>1337988</v>
      </c>
      <c r="G65" s="88"/>
      <c r="H65" s="90"/>
      <c r="I65" s="67">
        <f>Tabla3[[#This Row],[VALOR UNITARIO OFERTADO SIN IMPUESTO]]*Tabla3[[#This Row],[DÍAS]]*Tabla3[[#This Row],[CANTIDAD]]</f>
        <v>0</v>
      </c>
      <c r="J65" s="67">
        <f>Tabla3[[#This Row],[VALOR TOTAL SIN IMPUESTO]]*0.19</f>
        <v>0</v>
      </c>
      <c r="K65" s="67"/>
      <c r="L65" s="67">
        <f>Tabla3[[#This Row],[VALOR TOTAL SIN IMPUESTO]]+Tabla3[[#This Row],[IVA]]+Tabla3[[#This Row],[IMPOCONSUMO]]</f>
        <v>0</v>
      </c>
      <c r="M65" s="102"/>
    </row>
    <row r="66" spans="1:13" ht="180" hidden="1" x14ac:dyDescent="0.25">
      <c r="A66" s="68">
        <v>65</v>
      </c>
      <c r="B66" s="69" t="s">
        <v>14</v>
      </c>
      <c r="C66" s="70" t="s">
        <v>188</v>
      </c>
      <c r="D66" s="69" t="s">
        <v>189</v>
      </c>
      <c r="E66" s="66" t="s">
        <v>1047</v>
      </c>
      <c r="F66" s="110">
        <v>379490</v>
      </c>
      <c r="G66" s="88"/>
      <c r="H66" s="90"/>
      <c r="I66" s="67">
        <f>Tabla3[[#This Row],[VALOR UNITARIO OFERTADO SIN IMPUESTO]]*Tabla3[[#This Row],[DÍAS]]*Tabla3[[#This Row],[CANTIDAD]]</f>
        <v>0</v>
      </c>
      <c r="J66" s="67">
        <f>Tabla3[[#This Row],[VALOR TOTAL SIN IMPUESTO]]*0.19</f>
        <v>0</v>
      </c>
      <c r="K66" s="67"/>
      <c r="L66" s="67">
        <f>Tabla3[[#This Row],[VALOR TOTAL SIN IMPUESTO]]+Tabla3[[#This Row],[IVA]]+Tabla3[[#This Row],[IMPOCONSUMO]]</f>
        <v>0</v>
      </c>
      <c r="M66" s="102"/>
    </row>
    <row r="67" spans="1:13" ht="180" hidden="1" x14ac:dyDescent="0.25">
      <c r="A67" s="68">
        <v>66</v>
      </c>
      <c r="B67" s="69" t="s">
        <v>14</v>
      </c>
      <c r="C67" s="70" t="s">
        <v>188</v>
      </c>
      <c r="D67" s="69" t="s">
        <v>189</v>
      </c>
      <c r="E67" s="66" t="s">
        <v>1048</v>
      </c>
      <c r="F67" s="110">
        <v>368627</v>
      </c>
      <c r="G67" s="88"/>
      <c r="H67" s="90"/>
      <c r="I67" s="67">
        <f>Tabla3[[#This Row],[VALOR UNITARIO OFERTADO SIN IMPUESTO]]*Tabla3[[#This Row],[DÍAS]]*Tabla3[[#This Row],[CANTIDAD]]</f>
        <v>0</v>
      </c>
      <c r="J67" s="67">
        <f>Tabla3[[#This Row],[VALOR TOTAL SIN IMPUESTO]]*0.19</f>
        <v>0</v>
      </c>
      <c r="K67" s="67"/>
      <c r="L67" s="67">
        <f>Tabla3[[#This Row],[VALOR TOTAL SIN IMPUESTO]]+Tabla3[[#This Row],[IVA]]+Tabla3[[#This Row],[IMPOCONSUMO]]</f>
        <v>0</v>
      </c>
      <c r="M67" s="102"/>
    </row>
    <row r="68" spans="1:13" ht="180" hidden="1" x14ac:dyDescent="0.25">
      <c r="A68" s="68">
        <v>67</v>
      </c>
      <c r="B68" s="69" t="s">
        <v>14</v>
      </c>
      <c r="C68" s="70" t="s">
        <v>188</v>
      </c>
      <c r="D68" s="69" t="s">
        <v>189</v>
      </c>
      <c r="E68" s="66" t="s">
        <v>1034</v>
      </c>
      <c r="F68" s="110">
        <v>420714</v>
      </c>
      <c r="G68" s="88"/>
      <c r="H68" s="90"/>
      <c r="I68" s="67">
        <f>Tabla3[[#This Row],[VALOR UNITARIO OFERTADO SIN IMPUESTO]]*Tabla3[[#This Row],[DÍAS]]*Tabla3[[#This Row],[CANTIDAD]]</f>
        <v>0</v>
      </c>
      <c r="J68" s="67">
        <f>Tabla3[[#This Row],[VALOR TOTAL SIN IMPUESTO]]*0.19</f>
        <v>0</v>
      </c>
      <c r="K68" s="67"/>
      <c r="L68" s="67">
        <f>Tabla3[[#This Row],[VALOR TOTAL SIN IMPUESTO]]+Tabla3[[#This Row],[IVA]]+Tabla3[[#This Row],[IMPOCONSUMO]]</f>
        <v>0</v>
      </c>
      <c r="M68" s="102"/>
    </row>
    <row r="69" spans="1:13" ht="180" hidden="1" x14ac:dyDescent="0.25">
      <c r="A69" s="68">
        <v>68</v>
      </c>
      <c r="B69" s="69" t="s">
        <v>14</v>
      </c>
      <c r="C69" s="70" t="s">
        <v>188</v>
      </c>
      <c r="D69" s="69" t="s">
        <v>189</v>
      </c>
      <c r="E69" s="66" t="s">
        <v>1035</v>
      </c>
      <c r="F69" s="110">
        <v>457887</v>
      </c>
      <c r="G69" s="88"/>
      <c r="H69" s="90"/>
      <c r="I69" s="67">
        <f>Tabla3[[#This Row],[VALOR UNITARIO OFERTADO SIN IMPUESTO]]*Tabla3[[#This Row],[DÍAS]]*Tabla3[[#This Row],[CANTIDAD]]</f>
        <v>0</v>
      </c>
      <c r="J69" s="67">
        <f>Tabla3[[#This Row],[VALOR TOTAL SIN IMPUESTO]]*0.19</f>
        <v>0</v>
      </c>
      <c r="K69" s="67"/>
      <c r="L69" s="67">
        <f>Tabla3[[#This Row],[VALOR TOTAL SIN IMPUESTO]]+Tabla3[[#This Row],[IVA]]+Tabla3[[#This Row],[IMPOCONSUMO]]</f>
        <v>0</v>
      </c>
      <c r="M69" s="102"/>
    </row>
    <row r="70" spans="1:13" ht="180" hidden="1" x14ac:dyDescent="0.25">
      <c r="A70" s="68">
        <v>69</v>
      </c>
      <c r="B70" s="69" t="s">
        <v>14</v>
      </c>
      <c r="C70" s="70" t="s">
        <v>188</v>
      </c>
      <c r="D70" s="69" t="s">
        <v>189</v>
      </c>
      <c r="E70" s="66" t="s">
        <v>1032</v>
      </c>
      <c r="F70" s="110">
        <v>643556</v>
      </c>
      <c r="G70" s="88"/>
      <c r="H70" s="90"/>
      <c r="I70" s="67">
        <f>Tabla3[[#This Row],[VALOR UNITARIO OFERTADO SIN IMPUESTO]]*Tabla3[[#This Row],[DÍAS]]*Tabla3[[#This Row],[CANTIDAD]]</f>
        <v>0</v>
      </c>
      <c r="J70" s="67">
        <f>Tabla3[[#This Row],[VALOR TOTAL SIN IMPUESTO]]*0.19</f>
        <v>0</v>
      </c>
      <c r="K70" s="67"/>
      <c r="L70" s="67">
        <f>Tabla3[[#This Row],[VALOR TOTAL SIN IMPUESTO]]+Tabla3[[#This Row],[IVA]]+Tabla3[[#This Row],[IMPOCONSUMO]]</f>
        <v>0</v>
      </c>
      <c r="M70" s="102"/>
    </row>
    <row r="71" spans="1:13" ht="60" hidden="1" x14ac:dyDescent="0.25">
      <c r="A71" s="68">
        <v>70</v>
      </c>
      <c r="B71" s="69" t="s">
        <v>14</v>
      </c>
      <c r="C71" s="70" t="s">
        <v>190</v>
      </c>
      <c r="D71" s="69" t="s">
        <v>191</v>
      </c>
      <c r="E71" s="66" t="s">
        <v>1050</v>
      </c>
      <c r="F71" s="110">
        <v>679374</v>
      </c>
      <c r="G71" s="88"/>
      <c r="H71" s="90"/>
      <c r="I71" s="67">
        <f>Tabla3[[#This Row],[VALOR UNITARIO OFERTADO SIN IMPUESTO]]*Tabla3[[#This Row],[DÍAS]]*Tabla3[[#This Row],[CANTIDAD]]</f>
        <v>0</v>
      </c>
      <c r="J71" s="67">
        <f>Tabla3[[#This Row],[VALOR TOTAL SIN IMPUESTO]]*0.19</f>
        <v>0</v>
      </c>
      <c r="K71" s="67"/>
      <c r="L71" s="67">
        <f>Tabla3[[#This Row],[VALOR TOTAL SIN IMPUESTO]]+Tabla3[[#This Row],[IVA]]+Tabla3[[#This Row],[IMPOCONSUMO]]</f>
        <v>0</v>
      </c>
      <c r="M71" s="102"/>
    </row>
    <row r="72" spans="1:13" ht="60" hidden="1" x14ac:dyDescent="0.25">
      <c r="A72" s="68">
        <v>71</v>
      </c>
      <c r="B72" s="69" t="s">
        <v>14</v>
      </c>
      <c r="C72" s="70" t="s">
        <v>192</v>
      </c>
      <c r="D72" s="69" t="s">
        <v>193</v>
      </c>
      <c r="E72" s="66" t="s">
        <v>1039</v>
      </c>
      <c r="F72" s="110">
        <v>180560</v>
      </c>
      <c r="G72" s="88"/>
      <c r="H72" s="90"/>
      <c r="I72" s="67">
        <f>Tabla3[[#This Row],[VALOR UNITARIO OFERTADO SIN IMPUESTO]]*Tabla3[[#This Row],[DÍAS]]*Tabla3[[#This Row],[CANTIDAD]]</f>
        <v>0</v>
      </c>
      <c r="J72" s="67"/>
      <c r="K72" s="67">
        <f>Tabla3[[#This Row],[VALOR TOTAL SIN IMPUESTO]]*0.08</f>
        <v>0</v>
      </c>
      <c r="L72" s="67">
        <f>Tabla3[[#This Row],[VALOR TOTAL SIN IMPUESTO]]+Tabla3[[#This Row],[IVA]]+Tabla3[[#This Row],[IMPOCONSUMO]]</f>
        <v>0</v>
      </c>
      <c r="M72" s="102"/>
    </row>
    <row r="73" spans="1:13" ht="60" hidden="1" x14ac:dyDescent="0.25">
      <c r="A73" s="68">
        <v>72</v>
      </c>
      <c r="B73" s="69" t="s">
        <v>14</v>
      </c>
      <c r="C73" s="70" t="s">
        <v>192</v>
      </c>
      <c r="D73" s="69" t="s">
        <v>193</v>
      </c>
      <c r="E73" s="66" t="s">
        <v>1040</v>
      </c>
      <c r="F73" s="110">
        <v>221230</v>
      </c>
      <c r="G73" s="88"/>
      <c r="H73" s="90"/>
      <c r="I73" s="67">
        <f>Tabla3[[#This Row],[VALOR UNITARIO OFERTADO SIN IMPUESTO]]*Tabla3[[#This Row],[DÍAS]]*Tabla3[[#This Row],[CANTIDAD]]</f>
        <v>0</v>
      </c>
      <c r="J73" s="67"/>
      <c r="K73" s="67">
        <f>Tabla3[[#This Row],[VALOR TOTAL SIN IMPUESTO]]*0.08</f>
        <v>0</v>
      </c>
      <c r="L73" s="67">
        <f>Tabla3[[#This Row],[VALOR TOTAL SIN IMPUESTO]]+Tabla3[[#This Row],[IVA]]+Tabla3[[#This Row],[IMPOCONSUMO]]</f>
        <v>0</v>
      </c>
      <c r="M73" s="102"/>
    </row>
    <row r="74" spans="1:13" ht="60" hidden="1" x14ac:dyDescent="0.25">
      <c r="A74" s="68">
        <v>73</v>
      </c>
      <c r="B74" s="69" t="s">
        <v>14</v>
      </c>
      <c r="C74" s="70" t="s">
        <v>192</v>
      </c>
      <c r="D74" s="69" t="s">
        <v>193</v>
      </c>
      <c r="E74" s="66" t="s">
        <v>1041</v>
      </c>
      <c r="F74" s="110">
        <v>225959</v>
      </c>
      <c r="G74" s="88"/>
      <c r="H74" s="90"/>
      <c r="I74" s="67">
        <f>Tabla3[[#This Row],[VALOR UNITARIO OFERTADO SIN IMPUESTO]]*Tabla3[[#This Row],[DÍAS]]*Tabla3[[#This Row],[CANTIDAD]]</f>
        <v>0</v>
      </c>
      <c r="J74" s="67"/>
      <c r="K74" s="67">
        <f>Tabla3[[#This Row],[VALOR TOTAL SIN IMPUESTO]]*0.08</f>
        <v>0</v>
      </c>
      <c r="L74" s="67">
        <f>Tabla3[[#This Row],[VALOR TOTAL SIN IMPUESTO]]+Tabla3[[#This Row],[IVA]]+Tabla3[[#This Row],[IMPOCONSUMO]]</f>
        <v>0</v>
      </c>
      <c r="M74" s="102"/>
    </row>
    <row r="75" spans="1:13" ht="60" hidden="1" x14ac:dyDescent="0.25">
      <c r="A75" s="68">
        <v>74</v>
      </c>
      <c r="B75" s="69" t="s">
        <v>14</v>
      </c>
      <c r="C75" s="70" t="s">
        <v>192</v>
      </c>
      <c r="D75" s="69" t="s">
        <v>193</v>
      </c>
      <c r="E75" s="66" t="s">
        <v>1042</v>
      </c>
      <c r="F75" s="110">
        <v>188533</v>
      </c>
      <c r="G75" s="88"/>
      <c r="H75" s="90"/>
      <c r="I75" s="67">
        <f>Tabla3[[#This Row],[VALOR UNITARIO OFERTADO SIN IMPUESTO]]*Tabla3[[#This Row],[DÍAS]]*Tabla3[[#This Row],[CANTIDAD]]</f>
        <v>0</v>
      </c>
      <c r="J75" s="67"/>
      <c r="K75" s="67">
        <f>Tabla3[[#This Row],[VALOR TOTAL SIN IMPUESTO]]*0.08</f>
        <v>0</v>
      </c>
      <c r="L75" s="67">
        <f>Tabla3[[#This Row],[VALOR TOTAL SIN IMPUESTO]]+Tabla3[[#This Row],[IVA]]+Tabla3[[#This Row],[IMPOCONSUMO]]</f>
        <v>0</v>
      </c>
      <c r="M75" s="102"/>
    </row>
    <row r="76" spans="1:13" ht="165" hidden="1" x14ac:dyDescent="0.25">
      <c r="A76" s="68">
        <v>75</v>
      </c>
      <c r="B76" s="69" t="s">
        <v>14</v>
      </c>
      <c r="C76" s="70" t="s">
        <v>194</v>
      </c>
      <c r="D76" s="69" t="s">
        <v>195</v>
      </c>
      <c r="E76" s="66" t="s">
        <v>18</v>
      </c>
      <c r="F76" s="110">
        <v>252058</v>
      </c>
      <c r="G76" s="88"/>
      <c r="H76" s="90"/>
      <c r="I76" s="67">
        <f>Tabla3[[#This Row],[VALOR UNITARIO OFERTADO SIN IMPUESTO]]*Tabla3[[#This Row],[DÍAS]]*Tabla3[[#This Row],[CANTIDAD]]</f>
        <v>0</v>
      </c>
      <c r="J76" s="67">
        <f>Tabla3[[#This Row],[VALOR TOTAL SIN IMPUESTO]]*0.19</f>
        <v>0</v>
      </c>
      <c r="K76" s="67"/>
      <c r="L76" s="67">
        <f>Tabla3[[#This Row],[VALOR TOTAL SIN IMPUESTO]]+Tabla3[[#This Row],[IVA]]+Tabla3[[#This Row],[IMPOCONSUMO]]</f>
        <v>0</v>
      </c>
      <c r="M76" s="102"/>
    </row>
    <row r="77" spans="1:13" ht="165" hidden="1" x14ac:dyDescent="0.25">
      <c r="A77" s="68">
        <v>76</v>
      </c>
      <c r="B77" s="69" t="s">
        <v>14</v>
      </c>
      <c r="C77" s="70" t="s">
        <v>194</v>
      </c>
      <c r="D77" s="69" t="s">
        <v>195</v>
      </c>
      <c r="E77" s="66" t="s">
        <v>1033</v>
      </c>
      <c r="F77" s="110">
        <v>270891</v>
      </c>
      <c r="G77" s="88"/>
      <c r="H77" s="90"/>
      <c r="I77" s="67">
        <f>Tabla3[[#This Row],[VALOR UNITARIO OFERTADO SIN IMPUESTO]]*Tabla3[[#This Row],[DÍAS]]*Tabla3[[#This Row],[CANTIDAD]]</f>
        <v>0</v>
      </c>
      <c r="J77" s="67">
        <f>Tabla3[[#This Row],[VALOR TOTAL SIN IMPUESTO]]*0.19</f>
        <v>0</v>
      </c>
      <c r="K77" s="67"/>
      <c r="L77" s="67">
        <f>Tabla3[[#This Row],[VALOR TOTAL SIN IMPUESTO]]+Tabla3[[#This Row],[IVA]]+Tabla3[[#This Row],[IMPOCONSUMO]]</f>
        <v>0</v>
      </c>
      <c r="M77" s="102"/>
    </row>
    <row r="78" spans="1:13" ht="165" hidden="1" x14ac:dyDescent="0.25">
      <c r="A78" s="68">
        <v>77</v>
      </c>
      <c r="B78" s="69" t="s">
        <v>14</v>
      </c>
      <c r="C78" s="70" t="s">
        <v>194</v>
      </c>
      <c r="D78" s="69" t="s">
        <v>195</v>
      </c>
      <c r="E78" s="66" t="s">
        <v>1034</v>
      </c>
      <c r="F78" s="110">
        <v>297127</v>
      </c>
      <c r="G78" s="88"/>
      <c r="H78" s="90"/>
      <c r="I78" s="67">
        <f>Tabla3[[#This Row],[VALOR UNITARIO OFERTADO SIN IMPUESTO]]*Tabla3[[#This Row],[DÍAS]]*Tabla3[[#This Row],[CANTIDAD]]</f>
        <v>0</v>
      </c>
      <c r="J78" s="67">
        <f>Tabla3[[#This Row],[VALOR TOTAL SIN IMPUESTO]]*0.19</f>
        <v>0</v>
      </c>
      <c r="K78" s="67"/>
      <c r="L78" s="67">
        <f>Tabla3[[#This Row],[VALOR TOTAL SIN IMPUESTO]]+Tabla3[[#This Row],[IVA]]+Tabla3[[#This Row],[IMPOCONSUMO]]</f>
        <v>0</v>
      </c>
      <c r="M78" s="102"/>
    </row>
    <row r="79" spans="1:13" ht="165" hidden="1" x14ac:dyDescent="0.25">
      <c r="A79" s="68">
        <v>78</v>
      </c>
      <c r="B79" s="69" t="s">
        <v>14</v>
      </c>
      <c r="C79" s="70" t="s">
        <v>194</v>
      </c>
      <c r="D79" s="69" t="s">
        <v>195</v>
      </c>
      <c r="E79" s="66" t="s">
        <v>1035</v>
      </c>
      <c r="F79" s="110">
        <v>327500</v>
      </c>
      <c r="G79" s="88"/>
      <c r="H79" s="90"/>
      <c r="I79" s="67">
        <f>Tabla3[[#This Row],[VALOR UNITARIO OFERTADO SIN IMPUESTO]]*Tabla3[[#This Row],[DÍAS]]*Tabla3[[#This Row],[CANTIDAD]]</f>
        <v>0</v>
      </c>
      <c r="J79" s="67">
        <f>Tabla3[[#This Row],[VALOR TOTAL SIN IMPUESTO]]*0.19</f>
        <v>0</v>
      </c>
      <c r="K79" s="67"/>
      <c r="L79" s="67">
        <f>Tabla3[[#This Row],[VALOR TOTAL SIN IMPUESTO]]+Tabla3[[#This Row],[IVA]]+Tabla3[[#This Row],[IMPOCONSUMO]]</f>
        <v>0</v>
      </c>
      <c r="M79" s="102"/>
    </row>
    <row r="80" spans="1:13" ht="165" hidden="1" x14ac:dyDescent="0.25">
      <c r="A80" s="68">
        <v>79</v>
      </c>
      <c r="B80" s="69" t="s">
        <v>14</v>
      </c>
      <c r="C80" s="70" t="s">
        <v>194</v>
      </c>
      <c r="D80" s="69" t="s">
        <v>195</v>
      </c>
      <c r="E80" s="66" t="s">
        <v>17</v>
      </c>
      <c r="F80" s="110">
        <v>175373</v>
      </c>
      <c r="G80" s="88"/>
      <c r="H80" s="90"/>
      <c r="I80" s="67">
        <f>Tabla3[[#This Row],[VALOR UNITARIO OFERTADO SIN IMPUESTO]]*Tabla3[[#This Row],[DÍAS]]*Tabla3[[#This Row],[CANTIDAD]]</f>
        <v>0</v>
      </c>
      <c r="J80" s="67">
        <f>Tabla3[[#This Row],[VALOR TOTAL SIN IMPUESTO]]*0.19</f>
        <v>0</v>
      </c>
      <c r="K80" s="67"/>
      <c r="L80" s="67">
        <f>Tabla3[[#This Row],[VALOR TOTAL SIN IMPUESTO]]+Tabla3[[#This Row],[IVA]]+Tabla3[[#This Row],[IMPOCONSUMO]]</f>
        <v>0</v>
      </c>
      <c r="M80" s="102"/>
    </row>
    <row r="81" spans="1:13" ht="165" hidden="1" x14ac:dyDescent="0.25">
      <c r="A81" s="68">
        <v>80</v>
      </c>
      <c r="B81" s="69" t="s">
        <v>14</v>
      </c>
      <c r="C81" s="70" t="s">
        <v>194</v>
      </c>
      <c r="D81" s="69" t="s">
        <v>195</v>
      </c>
      <c r="E81" s="66" t="s">
        <v>1036</v>
      </c>
      <c r="F81" s="110">
        <v>199456</v>
      </c>
      <c r="G81" s="88"/>
      <c r="H81" s="90"/>
      <c r="I81" s="67">
        <f>Tabla3[[#This Row],[VALOR UNITARIO OFERTADO SIN IMPUESTO]]*Tabla3[[#This Row],[DÍAS]]*Tabla3[[#This Row],[CANTIDAD]]</f>
        <v>0</v>
      </c>
      <c r="J81" s="67">
        <f>Tabla3[[#This Row],[VALOR TOTAL SIN IMPUESTO]]*0.19</f>
        <v>0</v>
      </c>
      <c r="K81" s="67"/>
      <c r="L81" s="67">
        <f>Tabla3[[#This Row],[VALOR TOTAL SIN IMPUESTO]]+Tabla3[[#This Row],[IVA]]+Tabla3[[#This Row],[IMPOCONSUMO]]</f>
        <v>0</v>
      </c>
      <c r="M81" s="102"/>
    </row>
    <row r="82" spans="1:13" ht="165" hidden="1" x14ac:dyDescent="0.25">
      <c r="A82" s="68">
        <v>81</v>
      </c>
      <c r="B82" s="69" t="s">
        <v>14</v>
      </c>
      <c r="C82" s="70" t="s">
        <v>194</v>
      </c>
      <c r="D82" s="69" t="s">
        <v>195</v>
      </c>
      <c r="E82" s="66" t="s">
        <v>1037</v>
      </c>
      <c r="F82" s="110">
        <v>210749</v>
      </c>
      <c r="G82" s="88"/>
      <c r="H82" s="90"/>
      <c r="I82" s="67">
        <f>Tabla3[[#This Row],[VALOR UNITARIO OFERTADO SIN IMPUESTO]]*Tabla3[[#This Row],[DÍAS]]*Tabla3[[#This Row],[CANTIDAD]]</f>
        <v>0</v>
      </c>
      <c r="J82" s="67">
        <f>Tabla3[[#This Row],[VALOR TOTAL SIN IMPUESTO]]*0.19</f>
        <v>0</v>
      </c>
      <c r="K82" s="67"/>
      <c r="L82" s="67">
        <f>Tabla3[[#This Row],[VALOR TOTAL SIN IMPUESTO]]+Tabla3[[#This Row],[IVA]]+Tabla3[[#This Row],[IMPOCONSUMO]]</f>
        <v>0</v>
      </c>
      <c r="M82" s="102"/>
    </row>
    <row r="83" spans="1:13" ht="165" hidden="1" x14ac:dyDescent="0.25">
      <c r="A83" s="68">
        <v>82</v>
      </c>
      <c r="B83" s="69" t="s">
        <v>14</v>
      </c>
      <c r="C83" s="70" t="s">
        <v>194</v>
      </c>
      <c r="D83" s="69" t="s">
        <v>195</v>
      </c>
      <c r="E83" s="66" t="s">
        <v>1038</v>
      </c>
      <c r="F83" s="110">
        <v>228896</v>
      </c>
      <c r="G83" s="88"/>
      <c r="H83" s="90"/>
      <c r="I83" s="67">
        <f>Tabla3[[#This Row],[VALOR UNITARIO OFERTADO SIN IMPUESTO]]*Tabla3[[#This Row],[DÍAS]]*Tabla3[[#This Row],[CANTIDAD]]</f>
        <v>0</v>
      </c>
      <c r="J83" s="67">
        <f>Tabla3[[#This Row],[VALOR TOTAL SIN IMPUESTO]]*0.19</f>
        <v>0</v>
      </c>
      <c r="K83" s="67"/>
      <c r="L83" s="67">
        <f>Tabla3[[#This Row],[VALOR TOTAL SIN IMPUESTO]]+Tabla3[[#This Row],[IVA]]+Tabla3[[#This Row],[IMPOCONSUMO]]</f>
        <v>0</v>
      </c>
      <c r="M83" s="102"/>
    </row>
    <row r="84" spans="1:13" ht="165" hidden="1" x14ac:dyDescent="0.25">
      <c r="A84" s="134">
        <v>83</v>
      </c>
      <c r="B84" s="135" t="s">
        <v>14</v>
      </c>
      <c r="C84" s="136" t="s">
        <v>196</v>
      </c>
      <c r="D84" s="135" t="s">
        <v>197</v>
      </c>
      <c r="E84" s="137" t="s">
        <v>18</v>
      </c>
      <c r="F84" s="138">
        <v>196634</v>
      </c>
      <c r="G84" s="139"/>
      <c r="H84" s="140"/>
      <c r="I84" s="141">
        <f>Tabla3[[#This Row],[VALOR UNITARIO OFERTADO SIN IMPUESTO]]*Tabla3[[#This Row],[DÍAS]]*Tabla3[[#This Row],[CANTIDAD]]</f>
        <v>0</v>
      </c>
      <c r="J84" s="141">
        <f>Tabla3[[#This Row],[VALOR TOTAL SIN IMPUESTO]]*0.19</f>
        <v>0</v>
      </c>
      <c r="K84" s="141"/>
      <c r="L84" s="141">
        <f>Tabla3[[#This Row],[VALOR TOTAL SIN IMPUESTO]]+Tabla3[[#This Row],[IVA]]+Tabla3[[#This Row],[IMPOCONSUMO]]</f>
        <v>0</v>
      </c>
      <c r="M84" s="142"/>
    </row>
    <row r="85" spans="1:13" ht="165" hidden="1" x14ac:dyDescent="0.25">
      <c r="A85" s="68">
        <v>84</v>
      </c>
      <c r="B85" s="69" t="s">
        <v>14</v>
      </c>
      <c r="C85" s="70" t="s">
        <v>196</v>
      </c>
      <c r="D85" s="69" t="s">
        <v>197</v>
      </c>
      <c r="E85" s="66" t="s">
        <v>1033</v>
      </c>
      <c r="F85" s="110">
        <v>223477</v>
      </c>
      <c r="G85" s="88"/>
      <c r="H85" s="90"/>
      <c r="I85" s="67">
        <f>Tabla3[[#This Row],[VALOR UNITARIO OFERTADO SIN IMPUESTO]]*Tabla3[[#This Row],[DÍAS]]*Tabla3[[#This Row],[CANTIDAD]]</f>
        <v>0</v>
      </c>
      <c r="J85" s="67">
        <f>Tabla3[[#This Row],[VALOR TOTAL SIN IMPUESTO]]*0.19</f>
        <v>0</v>
      </c>
      <c r="K85" s="67"/>
      <c r="L85" s="67">
        <f>Tabla3[[#This Row],[VALOR TOTAL SIN IMPUESTO]]+Tabla3[[#This Row],[IVA]]+Tabla3[[#This Row],[IMPOCONSUMO]]</f>
        <v>0</v>
      </c>
      <c r="M85" s="102"/>
    </row>
    <row r="86" spans="1:13" ht="165" hidden="1" x14ac:dyDescent="0.25">
      <c r="A86" s="68">
        <v>85</v>
      </c>
      <c r="B86" s="69" t="s">
        <v>14</v>
      </c>
      <c r="C86" s="70" t="s">
        <v>196</v>
      </c>
      <c r="D86" s="69" t="s">
        <v>197</v>
      </c>
      <c r="E86" s="66" t="s">
        <v>1034</v>
      </c>
      <c r="F86" s="110">
        <v>228445</v>
      </c>
      <c r="G86" s="88"/>
      <c r="H86" s="90"/>
      <c r="I86" s="67">
        <f>Tabla3[[#This Row],[VALOR UNITARIO OFERTADO SIN IMPUESTO]]*Tabla3[[#This Row],[DÍAS]]*Tabla3[[#This Row],[CANTIDAD]]</f>
        <v>0</v>
      </c>
      <c r="J86" s="67">
        <f>Tabla3[[#This Row],[VALOR TOTAL SIN IMPUESTO]]*0.19</f>
        <v>0</v>
      </c>
      <c r="K86" s="67"/>
      <c r="L86" s="67">
        <f>Tabla3[[#This Row],[VALOR TOTAL SIN IMPUESTO]]+Tabla3[[#This Row],[IVA]]+Tabla3[[#This Row],[IMPOCONSUMO]]</f>
        <v>0</v>
      </c>
      <c r="M86" s="102"/>
    </row>
    <row r="87" spans="1:13" ht="165" hidden="1" x14ac:dyDescent="0.25">
      <c r="A87" s="68">
        <v>86</v>
      </c>
      <c r="B87" s="69" t="s">
        <v>14</v>
      </c>
      <c r="C87" s="70" t="s">
        <v>196</v>
      </c>
      <c r="D87" s="69" t="s">
        <v>197</v>
      </c>
      <c r="E87" s="66" t="s">
        <v>1035</v>
      </c>
      <c r="F87" s="110">
        <v>256520</v>
      </c>
      <c r="G87" s="88"/>
      <c r="H87" s="90"/>
      <c r="I87" s="67">
        <f>Tabla3[[#This Row],[VALOR UNITARIO OFERTADO SIN IMPUESTO]]*Tabla3[[#This Row],[DÍAS]]*Tabla3[[#This Row],[CANTIDAD]]</f>
        <v>0</v>
      </c>
      <c r="J87" s="67">
        <f>Tabla3[[#This Row],[VALOR TOTAL SIN IMPUESTO]]*0.19</f>
        <v>0</v>
      </c>
      <c r="K87" s="67"/>
      <c r="L87" s="67">
        <f>Tabla3[[#This Row],[VALOR TOTAL SIN IMPUESTO]]+Tabla3[[#This Row],[IVA]]+Tabla3[[#This Row],[IMPOCONSUMO]]</f>
        <v>0</v>
      </c>
      <c r="M87" s="102"/>
    </row>
    <row r="88" spans="1:13" ht="135.6" customHeight="1" x14ac:dyDescent="0.25">
      <c r="A88" s="68">
        <v>87</v>
      </c>
      <c r="B88" s="69" t="s">
        <v>14</v>
      </c>
      <c r="C88" s="70" t="s">
        <v>196</v>
      </c>
      <c r="D88" s="69" t="s">
        <v>197</v>
      </c>
      <c r="E88" s="66" t="s">
        <v>17</v>
      </c>
      <c r="F88" s="110">
        <v>178095</v>
      </c>
      <c r="G88" s="88">
        <v>3</v>
      </c>
      <c r="H88" s="90">
        <v>4</v>
      </c>
      <c r="I88" s="67">
        <f>Tabla3[[#This Row],[VALOR UNITARIO OFERTADO SIN IMPUESTO]]*Tabla3[[#This Row],[DÍAS]]*Tabla3[[#This Row],[CANTIDAD]]</f>
        <v>2137140</v>
      </c>
      <c r="J88" s="67">
        <f>Tabla3[[#This Row],[VALOR TOTAL SIN IMPUESTO]]*0.19</f>
        <v>406056.6</v>
      </c>
      <c r="K88" s="67"/>
      <c r="L88" s="67">
        <f>Tabla3[[#This Row],[VALOR TOTAL SIN IMPUESTO]]+Tabla3[[#This Row],[IVA]]+Tabla3[[#This Row],[IMPOCONSUMO]]</f>
        <v>2543196.6</v>
      </c>
      <c r="M88" s="143" t="s">
        <v>1099</v>
      </c>
    </row>
    <row r="89" spans="1:13" ht="165" hidden="1" x14ac:dyDescent="0.25">
      <c r="A89" s="68">
        <v>88</v>
      </c>
      <c r="B89" s="69" t="s">
        <v>14</v>
      </c>
      <c r="C89" s="70" t="s">
        <v>196</v>
      </c>
      <c r="D89" s="69" t="s">
        <v>197</v>
      </c>
      <c r="E89" s="66" t="s">
        <v>1036</v>
      </c>
      <c r="F89" s="110">
        <v>202093</v>
      </c>
      <c r="G89" s="88"/>
      <c r="H89" s="90"/>
      <c r="I89" s="67">
        <f>Tabla3[[#This Row],[VALOR UNITARIO OFERTADO SIN IMPUESTO]]*Tabla3[[#This Row],[DÍAS]]*Tabla3[[#This Row],[CANTIDAD]]</f>
        <v>0</v>
      </c>
      <c r="J89" s="67">
        <f>Tabla3[[#This Row],[VALOR TOTAL SIN IMPUESTO]]*0.19</f>
        <v>0</v>
      </c>
      <c r="K89" s="67"/>
      <c r="L89" s="67">
        <f>Tabla3[[#This Row],[VALOR TOTAL SIN IMPUESTO]]+Tabla3[[#This Row],[IVA]]+Tabla3[[#This Row],[IMPOCONSUMO]]</f>
        <v>0</v>
      </c>
      <c r="M89" s="102"/>
    </row>
    <row r="90" spans="1:13" ht="165" hidden="1" x14ac:dyDescent="0.25">
      <c r="A90" s="68">
        <v>89</v>
      </c>
      <c r="B90" s="69" t="s">
        <v>14</v>
      </c>
      <c r="C90" s="70" t="s">
        <v>196</v>
      </c>
      <c r="D90" s="69" t="s">
        <v>197</v>
      </c>
      <c r="E90" s="66" t="s">
        <v>1037</v>
      </c>
      <c r="F90" s="110">
        <v>227595</v>
      </c>
      <c r="G90" s="88"/>
      <c r="H90" s="90"/>
      <c r="I90" s="67">
        <f>Tabla3[[#This Row],[VALOR UNITARIO OFERTADO SIN IMPUESTO]]*Tabla3[[#This Row],[DÍAS]]*Tabla3[[#This Row],[CANTIDAD]]</f>
        <v>0</v>
      </c>
      <c r="J90" s="67">
        <f>Tabla3[[#This Row],[VALOR TOTAL SIN IMPUESTO]]*0.19</f>
        <v>0</v>
      </c>
      <c r="K90" s="67"/>
      <c r="L90" s="67">
        <f>Tabla3[[#This Row],[VALOR TOTAL SIN IMPUESTO]]+Tabla3[[#This Row],[IVA]]+Tabla3[[#This Row],[IMPOCONSUMO]]</f>
        <v>0</v>
      </c>
      <c r="M90" s="102"/>
    </row>
    <row r="91" spans="1:13" ht="165" hidden="1" x14ac:dyDescent="0.25">
      <c r="A91" s="68">
        <v>90</v>
      </c>
      <c r="B91" s="69" t="s">
        <v>14</v>
      </c>
      <c r="C91" s="70" t="s">
        <v>196</v>
      </c>
      <c r="D91" s="69" t="s">
        <v>197</v>
      </c>
      <c r="E91" s="66" t="s">
        <v>1038</v>
      </c>
      <c r="F91" s="110">
        <v>258959</v>
      </c>
      <c r="G91" s="88"/>
      <c r="H91" s="90"/>
      <c r="I91" s="67">
        <f>Tabla3[[#This Row],[VALOR UNITARIO OFERTADO SIN IMPUESTO]]*Tabla3[[#This Row],[DÍAS]]*Tabla3[[#This Row],[CANTIDAD]]</f>
        <v>0</v>
      </c>
      <c r="J91" s="67">
        <f>Tabla3[[#This Row],[VALOR TOTAL SIN IMPUESTO]]*0.19</f>
        <v>0</v>
      </c>
      <c r="K91" s="67"/>
      <c r="L91" s="67">
        <f>Tabla3[[#This Row],[VALOR TOTAL SIN IMPUESTO]]+Tabla3[[#This Row],[IVA]]+Tabla3[[#This Row],[IMPOCONSUMO]]</f>
        <v>0</v>
      </c>
      <c r="M91" s="102"/>
    </row>
    <row r="92" spans="1:13" ht="165" hidden="1" x14ac:dyDescent="0.25">
      <c r="A92" s="68">
        <v>91</v>
      </c>
      <c r="B92" s="69" t="s">
        <v>14</v>
      </c>
      <c r="C92" s="70" t="s">
        <v>196</v>
      </c>
      <c r="D92" s="69" t="s">
        <v>197</v>
      </c>
      <c r="E92" s="66" t="s">
        <v>1039</v>
      </c>
      <c r="F92" s="110">
        <v>152233</v>
      </c>
      <c r="G92" s="88"/>
      <c r="H92" s="90"/>
      <c r="I92" s="67">
        <f>Tabla3[[#This Row],[VALOR UNITARIO OFERTADO SIN IMPUESTO]]*Tabla3[[#This Row],[DÍAS]]*Tabla3[[#This Row],[CANTIDAD]]</f>
        <v>0</v>
      </c>
      <c r="J92" s="67">
        <f>Tabla3[[#This Row],[VALOR TOTAL SIN IMPUESTO]]*0.19</f>
        <v>0</v>
      </c>
      <c r="K92" s="67"/>
      <c r="L92" s="67">
        <f>Tabla3[[#This Row],[VALOR TOTAL SIN IMPUESTO]]+Tabla3[[#This Row],[IVA]]+Tabla3[[#This Row],[IMPOCONSUMO]]</f>
        <v>0</v>
      </c>
      <c r="M92" s="102"/>
    </row>
    <row r="93" spans="1:13" ht="165" hidden="1" x14ac:dyDescent="0.25">
      <c r="A93" s="68">
        <v>92</v>
      </c>
      <c r="B93" s="69" t="s">
        <v>14</v>
      </c>
      <c r="C93" s="70" t="s">
        <v>196</v>
      </c>
      <c r="D93" s="69" t="s">
        <v>197</v>
      </c>
      <c r="E93" s="66" t="s">
        <v>1040</v>
      </c>
      <c r="F93" s="110">
        <v>167630</v>
      </c>
      <c r="G93" s="88"/>
      <c r="H93" s="90"/>
      <c r="I93" s="67">
        <f>Tabla3[[#This Row],[VALOR UNITARIO OFERTADO SIN IMPUESTO]]*Tabla3[[#This Row],[DÍAS]]*Tabla3[[#This Row],[CANTIDAD]]</f>
        <v>0</v>
      </c>
      <c r="J93" s="67">
        <f>Tabla3[[#This Row],[VALOR TOTAL SIN IMPUESTO]]*0.19</f>
        <v>0</v>
      </c>
      <c r="K93" s="67"/>
      <c r="L93" s="67">
        <f>Tabla3[[#This Row],[VALOR TOTAL SIN IMPUESTO]]+Tabla3[[#This Row],[IVA]]+Tabla3[[#This Row],[IMPOCONSUMO]]</f>
        <v>0</v>
      </c>
      <c r="M93" s="102"/>
    </row>
    <row r="94" spans="1:13" ht="165" hidden="1" x14ac:dyDescent="0.25">
      <c r="A94" s="68">
        <v>93</v>
      </c>
      <c r="B94" s="69" t="s">
        <v>14</v>
      </c>
      <c r="C94" s="70" t="s">
        <v>196</v>
      </c>
      <c r="D94" s="69" t="s">
        <v>197</v>
      </c>
      <c r="E94" s="66" t="s">
        <v>1041</v>
      </c>
      <c r="F94" s="110">
        <v>184121</v>
      </c>
      <c r="G94" s="88"/>
      <c r="H94" s="90"/>
      <c r="I94" s="67">
        <f>Tabla3[[#This Row],[VALOR UNITARIO OFERTADO SIN IMPUESTO]]*Tabla3[[#This Row],[DÍAS]]*Tabla3[[#This Row],[CANTIDAD]]</f>
        <v>0</v>
      </c>
      <c r="J94" s="67">
        <f>Tabla3[[#This Row],[VALOR TOTAL SIN IMPUESTO]]*0.19</f>
        <v>0</v>
      </c>
      <c r="K94" s="67"/>
      <c r="L94" s="67">
        <f>Tabla3[[#This Row],[VALOR TOTAL SIN IMPUESTO]]+Tabla3[[#This Row],[IVA]]+Tabla3[[#This Row],[IMPOCONSUMO]]</f>
        <v>0</v>
      </c>
      <c r="M94" s="102"/>
    </row>
    <row r="95" spans="1:13" ht="165" hidden="1" x14ac:dyDescent="0.25">
      <c r="A95" s="68">
        <v>94</v>
      </c>
      <c r="B95" s="69" t="s">
        <v>14</v>
      </c>
      <c r="C95" s="70" t="s">
        <v>196</v>
      </c>
      <c r="D95" s="69" t="s">
        <v>197</v>
      </c>
      <c r="E95" s="66" t="s">
        <v>1042</v>
      </c>
      <c r="F95" s="110">
        <v>196697</v>
      </c>
      <c r="G95" s="88"/>
      <c r="H95" s="90"/>
      <c r="I95" s="67">
        <f>Tabla3[[#This Row],[VALOR UNITARIO OFERTADO SIN IMPUESTO]]*Tabla3[[#This Row],[DÍAS]]*Tabla3[[#This Row],[CANTIDAD]]</f>
        <v>0</v>
      </c>
      <c r="J95" s="67">
        <f>Tabla3[[#This Row],[VALOR TOTAL SIN IMPUESTO]]*0.19</f>
        <v>0</v>
      </c>
      <c r="K95" s="67"/>
      <c r="L95" s="67">
        <f>Tabla3[[#This Row],[VALOR TOTAL SIN IMPUESTO]]+Tabla3[[#This Row],[IVA]]+Tabla3[[#This Row],[IMPOCONSUMO]]</f>
        <v>0</v>
      </c>
      <c r="M95" s="102"/>
    </row>
    <row r="96" spans="1:13" ht="165" hidden="1" x14ac:dyDescent="0.25">
      <c r="A96" s="68">
        <v>95</v>
      </c>
      <c r="B96" s="69" t="s">
        <v>14</v>
      </c>
      <c r="C96" s="70" t="s">
        <v>196</v>
      </c>
      <c r="D96" s="69" t="s">
        <v>197</v>
      </c>
      <c r="E96" s="66" t="s">
        <v>1043</v>
      </c>
      <c r="F96" s="110">
        <v>128825</v>
      </c>
      <c r="G96" s="88"/>
      <c r="H96" s="90"/>
      <c r="I96" s="67">
        <f>Tabla3[[#This Row],[VALOR UNITARIO OFERTADO SIN IMPUESTO]]*Tabla3[[#This Row],[DÍAS]]*Tabla3[[#This Row],[CANTIDAD]]</f>
        <v>0</v>
      </c>
      <c r="J96" s="67">
        <f>Tabla3[[#This Row],[VALOR TOTAL SIN IMPUESTO]]*0.19</f>
        <v>0</v>
      </c>
      <c r="K96" s="67"/>
      <c r="L96" s="67">
        <f>Tabla3[[#This Row],[VALOR TOTAL SIN IMPUESTO]]+Tabla3[[#This Row],[IVA]]+Tabla3[[#This Row],[IMPOCONSUMO]]</f>
        <v>0</v>
      </c>
      <c r="M96" s="102"/>
    </row>
    <row r="97" spans="1:13" ht="165" hidden="1" x14ac:dyDescent="0.25">
      <c r="A97" s="68">
        <v>96</v>
      </c>
      <c r="B97" s="69" t="s">
        <v>14</v>
      </c>
      <c r="C97" s="70" t="s">
        <v>196</v>
      </c>
      <c r="D97" s="69" t="s">
        <v>197</v>
      </c>
      <c r="E97" s="66" t="s">
        <v>1044</v>
      </c>
      <c r="F97" s="110">
        <v>141462</v>
      </c>
      <c r="G97" s="88"/>
      <c r="H97" s="90"/>
      <c r="I97" s="67">
        <f>Tabla3[[#This Row],[VALOR UNITARIO OFERTADO SIN IMPUESTO]]*Tabla3[[#This Row],[DÍAS]]*Tabla3[[#This Row],[CANTIDAD]]</f>
        <v>0</v>
      </c>
      <c r="J97" s="67">
        <f>Tabla3[[#This Row],[VALOR TOTAL SIN IMPUESTO]]*0.19</f>
        <v>0</v>
      </c>
      <c r="K97" s="67"/>
      <c r="L97" s="67">
        <f>Tabla3[[#This Row],[VALOR TOTAL SIN IMPUESTO]]+Tabla3[[#This Row],[IVA]]+Tabla3[[#This Row],[IMPOCONSUMO]]</f>
        <v>0</v>
      </c>
      <c r="M97" s="102"/>
    </row>
    <row r="98" spans="1:13" ht="165" hidden="1" x14ac:dyDescent="0.25">
      <c r="A98" s="68">
        <v>97</v>
      </c>
      <c r="B98" s="69" t="s">
        <v>14</v>
      </c>
      <c r="C98" s="70" t="s">
        <v>196</v>
      </c>
      <c r="D98" s="69" t="s">
        <v>197</v>
      </c>
      <c r="E98" s="66" t="s">
        <v>1045</v>
      </c>
      <c r="F98" s="110">
        <v>145126</v>
      </c>
      <c r="G98" s="88"/>
      <c r="H98" s="90"/>
      <c r="I98" s="67">
        <f>Tabla3[[#This Row],[VALOR UNITARIO OFERTADO SIN IMPUESTO]]*Tabla3[[#This Row],[DÍAS]]*Tabla3[[#This Row],[CANTIDAD]]</f>
        <v>0</v>
      </c>
      <c r="J98" s="67">
        <f>Tabla3[[#This Row],[VALOR TOTAL SIN IMPUESTO]]*0.19</f>
        <v>0</v>
      </c>
      <c r="K98" s="67"/>
      <c r="L98" s="67">
        <f>Tabla3[[#This Row],[VALOR TOTAL SIN IMPUESTO]]+Tabla3[[#This Row],[IVA]]+Tabla3[[#This Row],[IMPOCONSUMO]]</f>
        <v>0</v>
      </c>
      <c r="M98" s="102"/>
    </row>
    <row r="99" spans="1:13" ht="165" hidden="1" x14ac:dyDescent="0.25">
      <c r="A99" s="68">
        <v>98</v>
      </c>
      <c r="B99" s="69" t="s">
        <v>14</v>
      </c>
      <c r="C99" s="70" t="s">
        <v>196</v>
      </c>
      <c r="D99" s="69" t="s">
        <v>197</v>
      </c>
      <c r="E99" s="66" t="s">
        <v>1046</v>
      </c>
      <c r="F99" s="110">
        <v>157256</v>
      </c>
      <c r="G99" s="88"/>
      <c r="H99" s="90"/>
      <c r="I99" s="67">
        <f>Tabla3[[#This Row],[VALOR UNITARIO OFERTADO SIN IMPUESTO]]*Tabla3[[#This Row],[DÍAS]]*Tabla3[[#This Row],[CANTIDAD]]</f>
        <v>0</v>
      </c>
      <c r="J99" s="67">
        <f>Tabla3[[#This Row],[VALOR TOTAL SIN IMPUESTO]]*0.19</f>
        <v>0</v>
      </c>
      <c r="K99" s="67"/>
      <c r="L99" s="67">
        <f>Tabla3[[#This Row],[VALOR TOTAL SIN IMPUESTO]]+Tabla3[[#This Row],[IVA]]+Tabla3[[#This Row],[IMPOCONSUMO]]</f>
        <v>0</v>
      </c>
      <c r="M99" s="102"/>
    </row>
    <row r="100" spans="1:13" ht="255" hidden="1" x14ac:dyDescent="0.25">
      <c r="A100" s="68">
        <v>99</v>
      </c>
      <c r="B100" s="69" t="s">
        <v>14</v>
      </c>
      <c r="C100" s="70" t="s">
        <v>198</v>
      </c>
      <c r="D100" s="69" t="s">
        <v>199</v>
      </c>
      <c r="E100" s="66" t="s">
        <v>1033</v>
      </c>
      <c r="F100" s="110">
        <v>449179</v>
      </c>
      <c r="G100" s="88"/>
      <c r="H100" s="90"/>
      <c r="I100" s="67">
        <f>Tabla3[[#This Row],[VALOR UNITARIO OFERTADO SIN IMPUESTO]]*Tabla3[[#This Row],[DÍAS]]*Tabla3[[#This Row],[CANTIDAD]]</f>
        <v>0</v>
      </c>
      <c r="J100" s="67">
        <f>Tabla3[[#This Row],[VALOR TOTAL SIN IMPUESTO]]*0.19</f>
        <v>0</v>
      </c>
      <c r="K100" s="67"/>
      <c r="L100" s="67">
        <f>Tabla3[[#This Row],[VALOR TOTAL SIN IMPUESTO]]+Tabla3[[#This Row],[IVA]]+Tabla3[[#This Row],[IMPOCONSUMO]]</f>
        <v>0</v>
      </c>
      <c r="M100" s="102"/>
    </row>
    <row r="101" spans="1:13" ht="255" hidden="1" x14ac:dyDescent="0.25">
      <c r="A101" s="68">
        <v>100</v>
      </c>
      <c r="B101" s="69" t="s">
        <v>14</v>
      </c>
      <c r="C101" s="70" t="s">
        <v>198</v>
      </c>
      <c r="D101" s="69" t="s">
        <v>199</v>
      </c>
      <c r="E101" s="66" t="s">
        <v>1034</v>
      </c>
      <c r="F101" s="110">
        <v>501042</v>
      </c>
      <c r="G101" s="88"/>
      <c r="H101" s="90"/>
      <c r="I101" s="67">
        <f>Tabla3[[#This Row],[VALOR UNITARIO OFERTADO SIN IMPUESTO]]*Tabla3[[#This Row],[DÍAS]]*Tabla3[[#This Row],[CANTIDAD]]</f>
        <v>0</v>
      </c>
      <c r="J101" s="67">
        <f>Tabla3[[#This Row],[VALOR TOTAL SIN IMPUESTO]]*0.19</f>
        <v>0</v>
      </c>
      <c r="K101" s="67"/>
      <c r="L101" s="67">
        <f>Tabla3[[#This Row],[VALOR TOTAL SIN IMPUESTO]]+Tabla3[[#This Row],[IVA]]+Tabla3[[#This Row],[IMPOCONSUMO]]</f>
        <v>0</v>
      </c>
      <c r="M101" s="102"/>
    </row>
    <row r="102" spans="1:13" ht="255" hidden="1" x14ac:dyDescent="0.25">
      <c r="A102" s="68">
        <v>101</v>
      </c>
      <c r="B102" s="69" t="s">
        <v>14</v>
      </c>
      <c r="C102" s="70" t="s">
        <v>198</v>
      </c>
      <c r="D102" s="69" t="s">
        <v>199</v>
      </c>
      <c r="E102" s="66" t="s">
        <v>1035</v>
      </c>
      <c r="F102" s="110">
        <v>499530</v>
      </c>
      <c r="G102" s="88"/>
      <c r="H102" s="90"/>
      <c r="I102" s="67">
        <f>Tabla3[[#This Row],[VALOR UNITARIO OFERTADO SIN IMPUESTO]]*Tabla3[[#This Row],[DÍAS]]*Tabla3[[#This Row],[CANTIDAD]]</f>
        <v>0</v>
      </c>
      <c r="J102" s="67">
        <f>Tabla3[[#This Row],[VALOR TOTAL SIN IMPUESTO]]*0.19</f>
        <v>0</v>
      </c>
      <c r="K102" s="67"/>
      <c r="L102" s="67">
        <f>Tabla3[[#This Row],[VALOR TOTAL SIN IMPUESTO]]+Tabla3[[#This Row],[IVA]]+Tabla3[[#This Row],[IMPOCONSUMO]]</f>
        <v>0</v>
      </c>
      <c r="M102" s="102"/>
    </row>
    <row r="103" spans="1:13" ht="255" hidden="1" x14ac:dyDescent="0.25">
      <c r="A103" s="68">
        <v>102</v>
      </c>
      <c r="B103" s="69" t="s">
        <v>14</v>
      </c>
      <c r="C103" s="70" t="s">
        <v>198</v>
      </c>
      <c r="D103" s="69" t="s">
        <v>199</v>
      </c>
      <c r="E103" s="66" t="s">
        <v>17</v>
      </c>
      <c r="F103" s="110">
        <v>295753</v>
      </c>
      <c r="G103" s="88"/>
      <c r="H103" s="90"/>
      <c r="I103" s="67">
        <f>Tabla3[[#This Row],[VALOR UNITARIO OFERTADO SIN IMPUESTO]]*Tabla3[[#This Row],[DÍAS]]*Tabla3[[#This Row],[CANTIDAD]]</f>
        <v>0</v>
      </c>
      <c r="J103" s="67">
        <f>Tabla3[[#This Row],[VALOR TOTAL SIN IMPUESTO]]*0.19</f>
        <v>0</v>
      </c>
      <c r="K103" s="67"/>
      <c r="L103" s="67">
        <f>Tabla3[[#This Row],[VALOR TOTAL SIN IMPUESTO]]+Tabla3[[#This Row],[IVA]]+Tabla3[[#This Row],[IMPOCONSUMO]]</f>
        <v>0</v>
      </c>
      <c r="M103" s="102"/>
    </row>
    <row r="104" spans="1:13" ht="255" hidden="1" x14ac:dyDescent="0.25">
      <c r="A104" s="68">
        <v>103</v>
      </c>
      <c r="B104" s="69" t="s">
        <v>14</v>
      </c>
      <c r="C104" s="70" t="s">
        <v>198</v>
      </c>
      <c r="D104" s="69" t="s">
        <v>199</v>
      </c>
      <c r="E104" s="66" t="s">
        <v>1036</v>
      </c>
      <c r="F104" s="110">
        <v>313997</v>
      </c>
      <c r="G104" s="88"/>
      <c r="H104" s="90"/>
      <c r="I104" s="67">
        <f>Tabla3[[#This Row],[VALOR UNITARIO OFERTADO SIN IMPUESTO]]*Tabla3[[#This Row],[DÍAS]]*Tabla3[[#This Row],[CANTIDAD]]</f>
        <v>0</v>
      </c>
      <c r="J104" s="67">
        <f>Tabla3[[#This Row],[VALOR TOTAL SIN IMPUESTO]]*0.19</f>
        <v>0</v>
      </c>
      <c r="K104" s="67"/>
      <c r="L104" s="67">
        <f>Tabla3[[#This Row],[VALOR TOTAL SIN IMPUESTO]]+Tabla3[[#This Row],[IVA]]+Tabla3[[#This Row],[IMPOCONSUMO]]</f>
        <v>0</v>
      </c>
      <c r="M104" s="102"/>
    </row>
    <row r="105" spans="1:13" ht="255" hidden="1" x14ac:dyDescent="0.25">
      <c r="A105" s="68">
        <v>104</v>
      </c>
      <c r="B105" s="69" t="s">
        <v>14</v>
      </c>
      <c r="C105" s="70" t="s">
        <v>198</v>
      </c>
      <c r="D105" s="69" t="s">
        <v>199</v>
      </c>
      <c r="E105" s="66" t="s">
        <v>1037</v>
      </c>
      <c r="F105" s="110">
        <v>322330</v>
      </c>
      <c r="G105" s="88"/>
      <c r="H105" s="90"/>
      <c r="I105" s="67">
        <f>Tabla3[[#This Row],[VALOR UNITARIO OFERTADO SIN IMPUESTO]]*Tabla3[[#This Row],[DÍAS]]*Tabla3[[#This Row],[CANTIDAD]]</f>
        <v>0</v>
      </c>
      <c r="J105" s="67">
        <f>Tabla3[[#This Row],[VALOR TOTAL SIN IMPUESTO]]*0.19</f>
        <v>0</v>
      </c>
      <c r="K105" s="67"/>
      <c r="L105" s="67">
        <f>Tabla3[[#This Row],[VALOR TOTAL SIN IMPUESTO]]+Tabla3[[#This Row],[IVA]]+Tabla3[[#This Row],[IMPOCONSUMO]]</f>
        <v>0</v>
      </c>
      <c r="M105" s="102"/>
    </row>
    <row r="106" spans="1:13" ht="255" hidden="1" x14ac:dyDescent="0.25">
      <c r="A106" s="68">
        <v>105</v>
      </c>
      <c r="B106" s="69" t="s">
        <v>14</v>
      </c>
      <c r="C106" s="70" t="s">
        <v>198</v>
      </c>
      <c r="D106" s="69" t="s">
        <v>199</v>
      </c>
      <c r="E106" s="66" t="s">
        <v>1038</v>
      </c>
      <c r="F106" s="110">
        <v>328589</v>
      </c>
      <c r="G106" s="88"/>
      <c r="H106" s="90"/>
      <c r="I106" s="67">
        <f>Tabla3[[#This Row],[VALOR UNITARIO OFERTADO SIN IMPUESTO]]*Tabla3[[#This Row],[DÍAS]]*Tabla3[[#This Row],[CANTIDAD]]</f>
        <v>0</v>
      </c>
      <c r="J106" s="67">
        <f>Tabla3[[#This Row],[VALOR TOTAL SIN IMPUESTO]]*0.19</f>
        <v>0</v>
      </c>
      <c r="K106" s="67"/>
      <c r="L106" s="67">
        <f>Tabla3[[#This Row],[VALOR TOTAL SIN IMPUESTO]]+Tabla3[[#This Row],[IVA]]+Tabla3[[#This Row],[IMPOCONSUMO]]</f>
        <v>0</v>
      </c>
      <c r="M106" s="102"/>
    </row>
    <row r="107" spans="1:13" ht="255" hidden="1" x14ac:dyDescent="0.25">
      <c r="A107" s="68">
        <v>106</v>
      </c>
      <c r="B107" s="69" t="s">
        <v>14</v>
      </c>
      <c r="C107" s="70" t="s">
        <v>198</v>
      </c>
      <c r="D107" s="69" t="s">
        <v>199</v>
      </c>
      <c r="E107" s="66" t="s">
        <v>1039</v>
      </c>
      <c r="F107" s="110">
        <v>276930</v>
      </c>
      <c r="G107" s="88"/>
      <c r="H107" s="90"/>
      <c r="I107" s="67">
        <f>Tabla3[[#This Row],[VALOR UNITARIO OFERTADO SIN IMPUESTO]]*Tabla3[[#This Row],[DÍAS]]*Tabla3[[#This Row],[CANTIDAD]]</f>
        <v>0</v>
      </c>
      <c r="J107" s="67">
        <f>Tabla3[[#This Row],[VALOR TOTAL SIN IMPUESTO]]*0.19</f>
        <v>0</v>
      </c>
      <c r="K107" s="67"/>
      <c r="L107" s="67">
        <f>Tabla3[[#This Row],[VALOR TOTAL SIN IMPUESTO]]+Tabla3[[#This Row],[IVA]]+Tabla3[[#This Row],[IMPOCONSUMO]]</f>
        <v>0</v>
      </c>
      <c r="M107" s="102"/>
    </row>
    <row r="108" spans="1:13" ht="255" hidden="1" x14ac:dyDescent="0.25">
      <c r="A108" s="68">
        <v>107</v>
      </c>
      <c r="B108" s="69" t="s">
        <v>14</v>
      </c>
      <c r="C108" s="70" t="s">
        <v>198</v>
      </c>
      <c r="D108" s="69" t="s">
        <v>199</v>
      </c>
      <c r="E108" s="66" t="s">
        <v>1040</v>
      </c>
      <c r="F108" s="110">
        <v>288064</v>
      </c>
      <c r="G108" s="88"/>
      <c r="H108" s="90"/>
      <c r="I108" s="67">
        <f>Tabla3[[#This Row],[VALOR UNITARIO OFERTADO SIN IMPUESTO]]*Tabla3[[#This Row],[DÍAS]]*Tabla3[[#This Row],[CANTIDAD]]</f>
        <v>0</v>
      </c>
      <c r="J108" s="67">
        <f>Tabla3[[#This Row],[VALOR TOTAL SIN IMPUESTO]]*0.19</f>
        <v>0</v>
      </c>
      <c r="K108" s="67"/>
      <c r="L108" s="67">
        <f>Tabla3[[#This Row],[VALOR TOTAL SIN IMPUESTO]]+Tabla3[[#This Row],[IVA]]+Tabla3[[#This Row],[IMPOCONSUMO]]</f>
        <v>0</v>
      </c>
      <c r="M108" s="102"/>
    </row>
    <row r="109" spans="1:13" ht="255" hidden="1" x14ac:dyDescent="0.25">
      <c r="A109" s="68">
        <v>108</v>
      </c>
      <c r="B109" s="69" t="s">
        <v>14</v>
      </c>
      <c r="C109" s="70" t="s">
        <v>198</v>
      </c>
      <c r="D109" s="69" t="s">
        <v>199</v>
      </c>
      <c r="E109" s="66" t="s">
        <v>1041</v>
      </c>
      <c r="F109" s="110">
        <v>295130</v>
      </c>
      <c r="G109" s="88"/>
      <c r="H109" s="90"/>
      <c r="I109" s="67">
        <f>Tabla3[[#This Row],[VALOR UNITARIO OFERTADO SIN IMPUESTO]]*Tabla3[[#This Row],[DÍAS]]*Tabla3[[#This Row],[CANTIDAD]]</f>
        <v>0</v>
      </c>
      <c r="J109" s="67">
        <f>Tabla3[[#This Row],[VALOR TOTAL SIN IMPUESTO]]*0.19</f>
        <v>0</v>
      </c>
      <c r="K109" s="67"/>
      <c r="L109" s="67">
        <f>Tabla3[[#This Row],[VALOR TOTAL SIN IMPUESTO]]+Tabla3[[#This Row],[IVA]]+Tabla3[[#This Row],[IMPOCONSUMO]]</f>
        <v>0</v>
      </c>
      <c r="M109" s="102"/>
    </row>
    <row r="110" spans="1:13" ht="255" hidden="1" x14ac:dyDescent="0.25">
      <c r="A110" s="68">
        <v>109</v>
      </c>
      <c r="B110" s="69" t="s">
        <v>14</v>
      </c>
      <c r="C110" s="70" t="s">
        <v>198</v>
      </c>
      <c r="D110" s="69" t="s">
        <v>199</v>
      </c>
      <c r="E110" s="66" t="s">
        <v>1042</v>
      </c>
      <c r="F110" s="110">
        <v>300035</v>
      </c>
      <c r="G110" s="88"/>
      <c r="H110" s="90"/>
      <c r="I110" s="67">
        <f>Tabla3[[#This Row],[VALOR UNITARIO OFERTADO SIN IMPUESTO]]*Tabla3[[#This Row],[DÍAS]]*Tabla3[[#This Row],[CANTIDAD]]</f>
        <v>0</v>
      </c>
      <c r="J110" s="67">
        <f>Tabla3[[#This Row],[VALOR TOTAL SIN IMPUESTO]]*0.19</f>
        <v>0</v>
      </c>
      <c r="K110" s="67"/>
      <c r="L110" s="67">
        <f>Tabla3[[#This Row],[VALOR TOTAL SIN IMPUESTO]]+Tabla3[[#This Row],[IVA]]+Tabla3[[#This Row],[IMPOCONSUMO]]</f>
        <v>0</v>
      </c>
      <c r="M110" s="102"/>
    </row>
    <row r="111" spans="1:13" ht="255" hidden="1" x14ac:dyDescent="0.25">
      <c r="A111" s="68">
        <v>110</v>
      </c>
      <c r="B111" s="69" t="s">
        <v>14</v>
      </c>
      <c r="C111" s="70" t="s">
        <v>198</v>
      </c>
      <c r="D111" s="69" t="s">
        <v>199</v>
      </c>
      <c r="E111" s="66" t="s">
        <v>1043</v>
      </c>
      <c r="F111" s="110">
        <v>208447</v>
      </c>
      <c r="G111" s="88"/>
      <c r="H111" s="90"/>
      <c r="I111" s="67">
        <f>Tabla3[[#This Row],[VALOR UNITARIO OFERTADO SIN IMPUESTO]]*Tabla3[[#This Row],[DÍAS]]*Tabla3[[#This Row],[CANTIDAD]]</f>
        <v>0</v>
      </c>
      <c r="J111" s="67">
        <f>Tabla3[[#This Row],[VALOR TOTAL SIN IMPUESTO]]*0.19</f>
        <v>0</v>
      </c>
      <c r="K111" s="67"/>
      <c r="L111" s="67">
        <f>Tabla3[[#This Row],[VALOR TOTAL SIN IMPUESTO]]+Tabla3[[#This Row],[IVA]]+Tabla3[[#This Row],[IMPOCONSUMO]]</f>
        <v>0</v>
      </c>
      <c r="M111" s="102"/>
    </row>
    <row r="112" spans="1:13" ht="255" hidden="1" x14ac:dyDescent="0.25">
      <c r="A112" s="68">
        <v>111</v>
      </c>
      <c r="B112" s="69" t="s">
        <v>14</v>
      </c>
      <c r="C112" s="70" t="s">
        <v>198</v>
      </c>
      <c r="D112" s="69" t="s">
        <v>199</v>
      </c>
      <c r="E112" s="66" t="s">
        <v>1044</v>
      </c>
      <c r="F112" s="110">
        <v>228281</v>
      </c>
      <c r="G112" s="88"/>
      <c r="H112" s="90"/>
      <c r="I112" s="67">
        <f>Tabla3[[#This Row],[VALOR UNITARIO OFERTADO SIN IMPUESTO]]*Tabla3[[#This Row],[DÍAS]]*Tabla3[[#This Row],[CANTIDAD]]</f>
        <v>0</v>
      </c>
      <c r="J112" s="67">
        <f>Tabla3[[#This Row],[VALOR TOTAL SIN IMPUESTO]]*0.19</f>
        <v>0</v>
      </c>
      <c r="K112" s="67"/>
      <c r="L112" s="67">
        <f>Tabla3[[#This Row],[VALOR TOTAL SIN IMPUESTO]]+Tabla3[[#This Row],[IVA]]+Tabla3[[#This Row],[IMPOCONSUMO]]</f>
        <v>0</v>
      </c>
      <c r="M112" s="102"/>
    </row>
    <row r="113" spans="1:13" ht="255" hidden="1" x14ac:dyDescent="0.25">
      <c r="A113" s="68">
        <v>112</v>
      </c>
      <c r="B113" s="69" t="s">
        <v>14</v>
      </c>
      <c r="C113" s="70" t="s">
        <v>198</v>
      </c>
      <c r="D113" s="69" t="s">
        <v>199</v>
      </c>
      <c r="E113" s="66" t="s">
        <v>1045</v>
      </c>
      <c r="F113" s="110">
        <v>237182</v>
      </c>
      <c r="G113" s="88"/>
      <c r="H113" s="90"/>
      <c r="I113" s="67">
        <f>Tabla3[[#This Row],[VALOR UNITARIO OFERTADO SIN IMPUESTO]]*Tabla3[[#This Row],[DÍAS]]*Tabla3[[#This Row],[CANTIDAD]]</f>
        <v>0</v>
      </c>
      <c r="J113" s="67">
        <f>Tabla3[[#This Row],[VALOR TOTAL SIN IMPUESTO]]*0.19</f>
        <v>0</v>
      </c>
      <c r="K113" s="67"/>
      <c r="L113" s="67">
        <f>Tabla3[[#This Row],[VALOR TOTAL SIN IMPUESTO]]+Tabla3[[#This Row],[IVA]]+Tabla3[[#This Row],[IMPOCONSUMO]]</f>
        <v>0</v>
      </c>
      <c r="M113" s="102"/>
    </row>
    <row r="114" spans="1:13" ht="255" hidden="1" x14ac:dyDescent="0.25">
      <c r="A114" s="68">
        <v>113</v>
      </c>
      <c r="B114" s="69" t="s">
        <v>14</v>
      </c>
      <c r="C114" s="70" t="s">
        <v>198</v>
      </c>
      <c r="D114" s="69" t="s">
        <v>199</v>
      </c>
      <c r="E114" s="66" t="s">
        <v>1046</v>
      </c>
      <c r="F114" s="110">
        <v>241089</v>
      </c>
      <c r="G114" s="88"/>
      <c r="H114" s="90"/>
      <c r="I114" s="67">
        <f>Tabla3[[#This Row],[VALOR UNITARIO OFERTADO SIN IMPUESTO]]*Tabla3[[#This Row],[DÍAS]]*Tabla3[[#This Row],[CANTIDAD]]</f>
        <v>0</v>
      </c>
      <c r="J114" s="67">
        <f>Tabla3[[#This Row],[VALOR TOTAL SIN IMPUESTO]]*0.19</f>
        <v>0</v>
      </c>
      <c r="K114" s="67"/>
      <c r="L114" s="67">
        <f>Tabla3[[#This Row],[VALOR TOTAL SIN IMPUESTO]]+Tabla3[[#This Row],[IVA]]+Tabla3[[#This Row],[IMPOCONSUMO]]</f>
        <v>0</v>
      </c>
      <c r="M114" s="102"/>
    </row>
    <row r="115" spans="1:13" ht="225" hidden="1" x14ac:dyDescent="0.25">
      <c r="A115" s="68">
        <v>114</v>
      </c>
      <c r="B115" s="69" t="s">
        <v>14</v>
      </c>
      <c r="C115" s="70" t="s">
        <v>198</v>
      </c>
      <c r="D115" s="69" t="s">
        <v>200</v>
      </c>
      <c r="E115" s="66" t="s">
        <v>18</v>
      </c>
      <c r="F115" s="110">
        <v>435367</v>
      </c>
      <c r="G115" s="88"/>
      <c r="H115" s="90"/>
      <c r="I115" s="67">
        <f>Tabla3[[#This Row],[VALOR UNITARIO OFERTADO SIN IMPUESTO]]*Tabla3[[#This Row],[DÍAS]]*Tabla3[[#This Row],[CANTIDAD]]</f>
        <v>0</v>
      </c>
      <c r="J115" s="67">
        <f>Tabla3[[#This Row],[VALOR TOTAL SIN IMPUESTO]]*0.19</f>
        <v>0</v>
      </c>
      <c r="K115" s="67"/>
      <c r="L115" s="67">
        <f>Tabla3[[#This Row],[VALOR TOTAL SIN IMPUESTO]]+Tabla3[[#This Row],[IVA]]+Tabla3[[#This Row],[IMPOCONSUMO]]</f>
        <v>0</v>
      </c>
      <c r="M115" s="102"/>
    </row>
    <row r="116" spans="1:13" ht="150" hidden="1" x14ac:dyDescent="0.25">
      <c r="A116" s="68">
        <v>115</v>
      </c>
      <c r="B116" s="69" t="s">
        <v>14</v>
      </c>
      <c r="C116" s="70" t="s">
        <v>201</v>
      </c>
      <c r="D116" s="69" t="s">
        <v>202</v>
      </c>
      <c r="E116" s="66" t="s">
        <v>18</v>
      </c>
      <c r="F116" s="110">
        <v>270515</v>
      </c>
      <c r="G116" s="88"/>
      <c r="H116" s="90"/>
      <c r="I116" s="67">
        <f>Tabla3[[#This Row],[VALOR UNITARIO OFERTADO SIN IMPUESTO]]*Tabla3[[#This Row],[DÍAS]]*Tabla3[[#This Row],[CANTIDAD]]</f>
        <v>0</v>
      </c>
      <c r="J116" s="67">
        <f>Tabla3[[#This Row],[VALOR TOTAL SIN IMPUESTO]]*0.19</f>
        <v>0</v>
      </c>
      <c r="K116" s="67"/>
      <c r="L116" s="67">
        <f>Tabla3[[#This Row],[VALOR TOTAL SIN IMPUESTO]]+Tabla3[[#This Row],[IVA]]+Tabla3[[#This Row],[IMPOCONSUMO]]</f>
        <v>0</v>
      </c>
      <c r="M116" s="102"/>
    </row>
    <row r="117" spans="1:13" ht="150" hidden="1" x14ac:dyDescent="0.25">
      <c r="A117" s="68">
        <v>116</v>
      </c>
      <c r="B117" s="69" t="s">
        <v>14</v>
      </c>
      <c r="C117" s="70" t="s">
        <v>201</v>
      </c>
      <c r="D117" s="69" t="s">
        <v>202</v>
      </c>
      <c r="E117" s="66" t="s">
        <v>1033</v>
      </c>
      <c r="F117" s="110">
        <v>364784</v>
      </c>
      <c r="G117" s="88"/>
      <c r="H117" s="90"/>
      <c r="I117" s="67">
        <f>Tabla3[[#This Row],[VALOR UNITARIO OFERTADO SIN IMPUESTO]]*Tabla3[[#This Row],[DÍAS]]*Tabla3[[#This Row],[CANTIDAD]]</f>
        <v>0</v>
      </c>
      <c r="J117" s="67">
        <f>Tabla3[[#This Row],[VALOR TOTAL SIN IMPUESTO]]*0.19</f>
        <v>0</v>
      </c>
      <c r="K117" s="67"/>
      <c r="L117" s="67">
        <f>Tabla3[[#This Row],[VALOR TOTAL SIN IMPUESTO]]+Tabla3[[#This Row],[IVA]]+Tabla3[[#This Row],[IMPOCONSUMO]]</f>
        <v>0</v>
      </c>
      <c r="M117" s="102"/>
    </row>
    <row r="118" spans="1:13" ht="150" hidden="1" x14ac:dyDescent="0.25">
      <c r="A118" s="68">
        <v>117</v>
      </c>
      <c r="B118" s="69" t="s">
        <v>14</v>
      </c>
      <c r="C118" s="70" t="s">
        <v>201</v>
      </c>
      <c r="D118" s="69" t="s">
        <v>202</v>
      </c>
      <c r="E118" s="66" t="s">
        <v>1034</v>
      </c>
      <c r="F118" s="110">
        <v>395670</v>
      </c>
      <c r="G118" s="88"/>
      <c r="H118" s="90"/>
      <c r="I118" s="67">
        <f>Tabla3[[#This Row],[VALOR UNITARIO OFERTADO SIN IMPUESTO]]*Tabla3[[#This Row],[DÍAS]]*Tabla3[[#This Row],[CANTIDAD]]</f>
        <v>0</v>
      </c>
      <c r="J118" s="67">
        <f>Tabla3[[#This Row],[VALOR TOTAL SIN IMPUESTO]]*0.19</f>
        <v>0</v>
      </c>
      <c r="K118" s="67"/>
      <c r="L118" s="67">
        <f>Tabla3[[#This Row],[VALOR TOTAL SIN IMPUESTO]]+Tabla3[[#This Row],[IVA]]+Tabla3[[#This Row],[IMPOCONSUMO]]</f>
        <v>0</v>
      </c>
      <c r="M118" s="102"/>
    </row>
    <row r="119" spans="1:13" ht="150" hidden="1" x14ac:dyDescent="0.25">
      <c r="A119" s="68">
        <v>118</v>
      </c>
      <c r="B119" s="69" t="s">
        <v>14</v>
      </c>
      <c r="C119" s="70" t="s">
        <v>201</v>
      </c>
      <c r="D119" s="69" t="s">
        <v>202</v>
      </c>
      <c r="E119" s="66" t="s">
        <v>1035</v>
      </c>
      <c r="F119" s="110">
        <v>365898</v>
      </c>
      <c r="G119" s="88"/>
      <c r="H119" s="90"/>
      <c r="I119" s="67">
        <f>Tabla3[[#This Row],[VALOR UNITARIO OFERTADO SIN IMPUESTO]]*Tabla3[[#This Row],[DÍAS]]*Tabla3[[#This Row],[CANTIDAD]]</f>
        <v>0</v>
      </c>
      <c r="J119" s="67">
        <f>Tabla3[[#This Row],[VALOR TOTAL SIN IMPUESTO]]*0.19</f>
        <v>0</v>
      </c>
      <c r="K119" s="67"/>
      <c r="L119" s="67">
        <f>Tabla3[[#This Row],[VALOR TOTAL SIN IMPUESTO]]+Tabla3[[#This Row],[IVA]]+Tabla3[[#This Row],[IMPOCONSUMO]]</f>
        <v>0</v>
      </c>
      <c r="M119" s="102"/>
    </row>
    <row r="120" spans="1:13" ht="150" hidden="1" x14ac:dyDescent="0.25">
      <c r="A120" s="68">
        <v>119</v>
      </c>
      <c r="B120" s="69" t="s">
        <v>14</v>
      </c>
      <c r="C120" s="70" t="s">
        <v>201</v>
      </c>
      <c r="D120" s="69" t="s">
        <v>202</v>
      </c>
      <c r="E120" s="66" t="s">
        <v>17</v>
      </c>
      <c r="F120" s="110">
        <v>248980</v>
      </c>
      <c r="G120" s="88"/>
      <c r="H120" s="90"/>
      <c r="I120" s="67">
        <f>Tabla3[[#This Row],[VALOR UNITARIO OFERTADO SIN IMPUESTO]]*Tabla3[[#This Row],[DÍAS]]*Tabla3[[#This Row],[CANTIDAD]]</f>
        <v>0</v>
      </c>
      <c r="J120" s="67">
        <f>Tabla3[[#This Row],[VALOR TOTAL SIN IMPUESTO]]*0.19</f>
        <v>0</v>
      </c>
      <c r="K120" s="67"/>
      <c r="L120" s="67">
        <f>Tabla3[[#This Row],[VALOR TOTAL SIN IMPUESTO]]+Tabla3[[#This Row],[IVA]]+Tabla3[[#This Row],[IMPOCONSUMO]]</f>
        <v>0</v>
      </c>
      <c r="M120" s="102"/>
    </row>
    <row r="121" spans="1:13" ht="150" hidden="1" x14ac:dyDescent="0.25">
      <c r="A121" s="68">
        <v>120</v>
      </c>
      <c r="B121" s="69" t="s">
        <v>14</v>
      </c>
      <c r="C121" s="70" t="s">
        <v>201</v>
      </c>
      <c r="D121" s="69" t="s">
        <v>202</v>
      </c>
      <c r="E121" s="66" t="s">
        <v>1036</v>
      </c>
      <c r="F121" s="110">
        <v>281080</v>
      </c>
      <c r="G121" s="88"/>
      <c r="H121" s="90"/>
      <c r="I121" s="67">
        <f>Tabla3[[#This Row],[VALOR UNITARIO OFERTADO SIN IMPUESTO]]*Tabla3[[#This Row],[DÍAS]]*Tabla3[[#This Row],[CANTIDAD]]</f>
        <v>0</v>
      </c>
      <c r="J121" s="67">
        <f>Tabla3[[#This Row],[VALOR TOTAL SIN IMPUESTO]]*0.19</f>
        <v>0</v>
      </c>
      <c r="K121" s="67"/>
      <c r="L121" s="67">
        <f>Tabla3[[#This Row],[VALOR TOTAL SIN IMPUESTO]]+Tabla3[[#This Row],[IVA]]+Tabla3[[#This Row],[IMPOCONSUMO]]</f>
        <v>0</v>
      </c>
      <c r="M121" s="102"/>
    </row>
    <row r="122" spans="1:13" ht="150" hidden="1" x14ac:dyDescent="0.25">
      <c r="A122" s="68">
        <v>121</v>
      </c>
      <c r="B122" s="69" t="s">
        <v>14</v>
      </c>
      <c r="C122" s="70" t="s">
        <v>201</v>
      </c>
      <c r="D122" s="69" t="s">
        <v>202</v>
      </c>
      <c r="E122" s="66" t="s">
        <v>1037</v>
      </c>
      <c r="F122" s="110">
        <v>317027</v>
      </c>
      <c r="G122" s="88"/>
      <c r="H122" s="90"/>
      <c r="I122" s="67">
        <f>Tabla3[[#This Row],[VALOR UNITARIO OFERTADO SIN IMPUESTO]]*Tabla3[[#This Row],[DÍAS]]*Tabla3[[#This Row],[CANTIDAD]]</f>
        <v>0</v>
      </c>
      <c r="J122" s="67">
        <f>Tabla3[[#This Row],[VALOR TOTAL SIN IMPUESTO]]*0.19</f>
        <v>0</v>
      </c>
      <c r="K122" s="67"/>
      <c r="L122" s="67">
        <f>Tabla3[[#This Row],[VALOR TOTAL SIN IMPUESTO]]+Tabla3[[#This Row],[IVA]]+Tabla3[[#This Row],[IMPOCONSUMO]]</f>
        <v>0</v>
      </c>
      <c r="M122" s="102"/>
    </row>
    <row r="123" spans="1:13" ht="150" hidden="1" x14ac:dyDescent="0.25">
      <c r="A123" s="68">
        <v>122</v>
      </c>
      <c r="B123" s="69" t="s">
        <v>14</v>
      </c>
      <c r="C123" s="70" t="s">
        <v>201</v>
      </c>
      <c r="D123" s="69" t="s">
        <v>202</v>
      </c>
      <c r="E123" s="66" t="s">
        <v>1038</v>
      </c>
      <c r="F123" s="110">
        <v>337209</v>
      </c>
      <c r="G123" s="88"/>
      <c r="H123" s="90"/>
      <c r="I123" s="67">
        <f>Tabla3[[#This Row],[VALOR UNITARIO OFERTADO SIN IMPUESTO]]*Tabla3[[#This Row],[DÍAS]]*Tabla3[[#This Row],[CANTIDAD]]</f>
        <v>0</v>
      </c>
      <c r="J123" s="67">
        <f>Tabla3[[#This Row],[VALOR TOTAL SIN IMPUESTO]]*0.19</f>
        <v>0</v>
      </c>
      <c r="K123" s="67"/>
      <c r="L123" s="67">
        <f>Tabla3[[#This Row],[VALOR TOTAL SIN IMPUESTO]]+Tabla3[[#This Row],[IVA]]+Tabla3[[#This Row],[IMPOCONSUMO]]</f>
        <v>0</v>
      </c>
      <c r="M123" s="102"/>
    </row>
    <row r="124" spans="1:13" ht="150" hidden="1" x14ac:dyDescent="0.25">
      <c r="A124" s="68">
        <v>123</v>
      </c>
      <c r="B124" s="69" t="s">
        <v>14</v>
      </c>
      <c r="C124" s="70" t="s">
        <v>201</v>
      </c>
      <c r="D124" s="69" t="s">
        <v>202</v>
      </c>
      <c r="E124" s="66" t="s">
        <v>1039</v>
      </c>
      <c r="F124" s="110">
        <v>201058</v>
      </c>
      <c r="G124" s="88"/>
      <c r="H124" s="90"/>
      <c r="I124" s="67">
        <f>Tabla3[[#This Row],[VALOR UNITARIO OFERTADO SIN IMPUESTO]]*Tabla3[[#This Row],[DÍAS]]*Tabla3[[#This Row],[CANTIDAD]]</f>
        <v>0</v>
      </c>
      <c r="J124" s="67">
        <f>Tabla3[[#This Row],[VALOR TOTAL SIN IMPUESTO]]*0.19</f>
        <v>0</v>
      </c>
      <c r="K124" s="67"/>
      <c r="L124" s="67">
        <f>Tabla3[[#This Row],[VALOR TOTAL SIN IMPUESTO]]+Tabla3[[#This Row],[IVA]]+Tabla3[[#This Row],[IMPOCONSUMO]]</f>
        <v>0</v>
      </c>
      <c r="M124" s="102"/>
    </row>
    <row r="125" spans="1:13" ht="150" hidden="1" x14ac:dyDescent="0.25">
      <c r="A125" s="68">
        <v>124</v>
      </c>
      <c r="B125" s="69" t="s">
        <v>14</v>
      </c>
      <c r="C125" s="70" t="s">
        <v>201</v>
      </c>
      <c r="D125" s="69" t="s">
        <v>202</v>
      </c>
      <c r="E125" s="66" t="s">
        <v>1040</v>
      </c>
      <c r="F125" s="110">
        <v>261740</v>
      </c>
      <c r="G125" s="88"/>
      <c r="H125" s="90"/>
      <c r="I125" s="67">
        <f>Tabla3[[#This Row],[VALOR UNITARIO OFERTADO SIN IMPUESTO]]*Tabla3[[#This Row],[DÍAS]]*Tabla3[[#This Row],[CANTIDAD]]</f>
        <v>0</v>
      </c>
      <c r="J125" s="67">
        <f>Tabla3[[#This Row],[VALOR TOTAL SIN IMPUESTO]]*0.19</f>
        <v>0</v>
      </c>
      <c r="K125" s="67"/>
      <c r="L125" s="67">
        <f>Tabla3[[#This Row],[VALOR TOTAL SIN IMPUESTO]]+Tabla3[[#This Row],[IVA]]+Tabla3[[#This Row],[IMPOCONSUMO]]</f>
        <v>0</v>
      </c>
      <c r="M125" s="102"/>
    </row>
    <row r="126" spans="1:13" ht="150" hidden="1" x14ac:dyDescent="0.25">
      <c r="A126" s="68">
        <v>125</v>
      </c>
      <c r="B126" s="69" t="s">
        <v>14</v>
      </c>
      <c r="C126" s="70" t="s">
        <v>201</v>
      </c>
      <c r="D126" s="69" t="s">
        <v>202</v>
      </c>
      <c r="E126" s="66" t="s">
        <v>1041</v>
      </c>
      <c r="F126" s="110">
        <v>283734</v>
      </c>
      <c r="G126" s="88"/>
      <c r="H126" s="90"/>
      <c r="I126" s="67">
        <f>Tabla3[[#This Row],[VALOR UNITARIO OFERTADO SIN IMPUESTO]]*Tabla3[[#This Row],[DÍAS]]*Tabla3[[#This Row],[CANTIDAD]]</f>
        <v>0</v>
      </c>
      <c r="J126" s="67">
        <f>Tabla3[[#This Row],[VALOR TOTAL SIN IMPUESTO]]*0.19</f>
        <v>0</v>
      </c>
      <c r="K126" s="67"/>
      <c r="L126" s="67">
        <f>Tabla3[[#This Row],[VALOR TOTAL SIN IMPUESTO]]+Tabla3[[#This Row],[IVA]]+Tabla3[[#This Row],[IMPOCONSUMO]]</f>
        <v>0</v>
      </c>
      <c r="M126" s="102"/>
    </row>
    <row r="127" spans="1:13" ht="150" hidden="1" x14ac:dyDescent="0.25">
      <c r="A127" s="68">
        <v>126</v>
      </c>
      <c r="B127" s="69" t="s">
        <v>14</v>
      </c>
      <c r="C127" s="70" t="s">
        <v>201</v>
      </c>
      <c r="D127" s="69" t="s">
        <v>202</v>
      </c>
      <c r="E127" s="66" t="s">
        <v>1042</v>
      </c>
      <c r="F127" s="110">
        <v>307270</v>
      </c>
      <c r="G127" s="88"/>
      <c r="H127" s="90"/>
      <c r="I127" s="67">
        <f>Tabla3[[#This Row],[VALOR UNITARIO OFERTADO SIN IMPUESTO]]*Tabla3[[#This Row],[DÍAS]]*Tabla3[[#This Row],[CANTIDAD]]</f>
        <v>0</v>
      </c>
      <c r="J127" s="67">
        <f>Tabla3[[#This Row],[VALOR TOTAL SIN IMPUESTO]]*0.19</f>
        <v>0</v>
      </c>
      <c r="K127" s="67"/>
      <c r="L127" s="67">
        <f>Tabla3[[#This Row],[VALOR TOTAL SIN IMPUESTO]]+Tabla3[[#This Row],[IVA]]+Tabla3[[#This Row],[IMPOCONSUMO]]</f>
        <v>0</v>
      </c>
      <c r="M127" s="102"/>
    </row>
    <row r="128" spans="1:13" ht="135" hidden="1" x14ac:dyDescent="0.25">
      <c r="A128" s="68">
        <v>127</v>
      </c>
      <c r="B128" s="69" t="s">
        <v>14</v>
      </c>
      <c r="C128" s="70" t="s">
        <v>203</v>
      </c>
      <c r="D128" s="69" t="s">
        <v>204</v>
      </c>
      <c r="E128" s="66" t="s">
        <v>18</v>
      </c>
      <c r="F128" s="110">
        <v>469751</v>
      </c>
      <c r="G128" s="88"/>
      <c r="H128" s="90"/>
      <c r="I128" s="67">
        <f>Tabla3[[#This Row],[VALOR UNITARIO OFERTADO SIN IMPUESTO]]*Tabla3[[#This Row],[DÍAS]]*Tabla3[[#This Row],[CANTIDAD]]</f>
        <v>0</v>
      </c>
      <c r="J128" s="67">
        <f>Tabla3[[#This Row],[VALOR TOTAL SIN IMPUESTO]]*0.19</f>
        <v>0</v>
      </c>
      <c r="K128" s="67"/>
      <c r="L128" s="67">
        <f>Tabla3[[#This Row],[VALOR TOTAL SIN IMPUESTO]]+Tabla3[[#This Row],[IVA]]+Tabla3[[#This Row],[IMPOCONSUMO]]</f>
        <v>0</v>
      </c>
      <c r="M128" s="102"/>
    </row>
    <row r="129" spans="1:13" ht="135" hidden="1" x14ac:dyDescent="0.25">
      <c r="A129" s="68">
        <v>128</v>
      </c>
      <c r="B129" s="69" t="s">
        <v>14</v>
      </c>
      <c r="C129" s="70" t="s">
        <v>203</v>
      </c>
      <c r="D129" s="69" t="s">
        <v>204</v>
      </c>
      <c r="E129" s="66" t="s">
        <v>1033</v>
      </c>
      <c r="F129" s="110">
        <v>575020</v>
      </c>
      <c r="G129" s="88"/>
      <c r="H129" s="90"/>
      <c r="I129" s="67">
        <f>Tabla3[[#This Row],[VALOR UNITARIO OFERTADO SIN IMPUESTO]]*Tabla3[[#This Row],[DÍAS]]*Tabla3[[#This Row],[CANTIDAD]]</f>
        <v>0</v>
      </c>
      <c r="J129" s="67">
        <f>Tabla3[[#This Row],[VALOR TOTAL SIN IMPUESTO]]*0.19</f>
        <v>0</v>
      </c>
      <c r="K129" s="67"/>
      <c r="L129" s="67">
        <f>Tabla3[[#This Row],[VALOR TOTAL SIN IMPUESTO]]+Tabla3[[#This Row],[IVA]]+Tabla3[[#This Row],[IMPOCONSUMO]]</f>
        <v>0</v>
      </c>
      <c r="M129" s="102"/>
    </row>
    <row r="130" spans="1:13" ht="135" hidden="1" x14ac:dyDescent="0.25">
      <c r="A130" s="68">
        <v>129</v>
      </c>
      <c r="B130" s="69" t="s">
        <v>14</v>
      </c>
      <c r="C130" s="70" t="s">
        <v>203</v>
      </c>
      <c r="D130" s="69" t="s">
        <v>204</v>
      </c>
      <c r="E130" s="66" t="s">
        <v>1034</v>
      </c>
      <c r="F130" s="110">
        <v>589486</v>
      </c>
      <c r="G130" s="88"/>
      <c r="H130" s="90"/>
      <c r="I130" s="67">
        <f>Tabla3[[#This Row],[VALOR UNITARIO OFERTADO SIN IMPUESTO]]*Tabla3[[#This Row],[DÍAS]]*Tabla3[[#This Row],[CANTIDAD]]</f>
        <v>0</v>
      </c>
      <c r="J130" s="67">
        <f>Tabla3[[#This Row],[VALOR TOTAL SIN IMPUESTO]]*0.19</f>
        <v>0</v>
      </c>
      <c r="K130" s="67"/>
      <c r="L130" s="67">
        <f>Tabla3[[#This Row],[VALOR TOTAL SIN IMPUESTO]]+Tabla3[[#This Row],[IVA]]+Tabla3[[#This Row],[IMPOCONSUMO]]</f>
        <v>0</v>
      </c>
      <c r="M130" s="102"/>
    </row>
    <row r="131" spans="1:13" ht="135" hidden="1" x14ac:dyDescent="0.25">
      <c r="A131" s="68">
        <v>130</v>
      </c>
      <c r="B131" s="69" t="s">
        <v>14</v>
      </c>
      <c r="C131" s="70" t="s">
        <v>203</v>
      </c>
      <c r="D131" s="69" t="s">
        <v>204</v>
      </c>
      <c r="E131" s="66" t="s">
        <v>1035</v>
      </c>
      <c r="F131" s="110">
        <v>505665</v>
      </c>
      <c r="G131" s="88"/>
      <c r="H131" s="90"/>
      <c r="I131" s="67">
        <f>Tabla3[[#This Row],[VALOR UNITARIO OFERTADO SIN IMPUESTO]]*Tabla3[[#This Row],[DÍAS]]*Tabla3[[#This Row],[CANTIDAD]]</f>
        <v>0</v>
      </c>
      <c r="J131" s="67">
        <f>Tabla3[[#This Row],[VALOR TOTAL SIN IMPUESTO]]*0.19</f>
        <v>0</v>
      </c>
      <c r="K131" s="67"/>
      <c r="L131" s="67">
        <f>Tabla3[[#This Row],[VALOR TOTAL SIN IMPUESTO]]+Tabla3[[#This Row],[IVA]]+Tabla3[[#This Row],[IMPOCONSUMO]]</f>
        <v>0</v>
      </c>
      <c r="M131" s="102"/>
    </row>
    <row r="132" spans="1:13" ht="135" hidden="1" x14ac:dyDescent="0.25">
      <c r="A132" s="68">
        <v>131</v>
      </c>
      <c r="B132" s="69" t="s">
        <v>14</v>
      </c>
      <c r="C132" s="70" t="s">
        <v>203</v>
      </c>
      <c r="D132" s="69" t="s">
        <v>204</v>
      </c>
      <c r="E132" s="66" t="s">
        <v>17</v>
      </c>
      <c r="F132" s="110">
        <v>364382</v>
      </c>
      <c r="G132" s="88"/>
      <c r="H132" s="90"/>
      <c r="I132" s="67">
        <f>Tabla3[[#This Row],[VALOR UNITARIO OFERTADO SIN IMPUESTO]]*Tabla3[[#This Row],[DÍAS]]*Tabla3[[#This Row],[CANTIDAD]]</f>
        <v>0</v>
      </c>
      <c r="J132" s="67">
        <f>Tabla3[[#This Row],[VALOR TOTAL SIN IMPUESTO]]*0.19</f>
        <v>0</v>
      </c>
      <c r="K132" s="67"/>
      <c r="L132" s="67">
        <f>Tabla3[[#This Row],[VALOR TOTAL SIN IMPUESTO]]+Tabla3[[#This Row],[IVA]]+Tabla3[[#This Row],[IMPOCONSUMO]]</f>
        <v>0</v>
      </c>
      <c r="M132" s="102"/>
    </row>
    <row r="133" spans="1:13" ht="135" hidden="1" x14ac:dyDescent="0.25">
      <c r="A133" s="68">
        <v>132</v>
      </c>
      <c r="B133" s="69" t="s">
        <v>14</v>
      </c>
      <c r="C133" s="70" t="s">
        <v>203</v>
      </c>
      <c r="D133" s="69" t="s">
        <v>204</v>
      </c>
      <c r="E133" s="66" t="s">
        <v>1036</v>
      </c>
      <c r="F133" s="110">
        <v>427045</v>
      </c>
      <c r="G133" s="88"/>
      <c r="H133" s="90"/>
      <c r="I133" s="67">
        <f>Tabla3[[#This Row],[VALOR UNITARIO OFERTADO SIN IMPUESTO]]*Tabla3[[#This Row],[DÍAS]]*Tabla3[[#This Row],[CANTIDAD]]</f>
        <v>0</v>
      </c>
      <c r="J133" s="67">
        <f>Tabla3[[#This Row],[VALOR TOTAL SIN IMPUESTO]]*0.19</f>
        <v>0</v>
      </c>
      <c r="K133" s="67"/>
      <c r="L133" s="67">
        <f>Tabla3[[#This Row],[VALOR TOTAL SIN IMPUESTO]]+Tabla3[[#This Row],[IVA]]+Tabla3[[#This Row],[IMPOCONSUMO]]</f>
        <v>0</v>
      </c>
      <c r="M133" s="102"/>
    </row>
    <row r="134" spans="1:13" ht="135" hidden="1" x14ac:dyDescent="0.25">
      <c r="A134" s="68">
        <v>133</v>
      </c>
      <c r="B134" s="69" t="s">
        <v>14</v>
      </c>
      <c r="C134" s="70" t="s">
        <v>203</v>
      </c>
      <c r="D134" s="69" t="s">
        <v>204</v>
      </c>
      <c r="E134" s="66" t="s">
        <v>1037</v>
      </c>
      <c r="F134" s="110">
        <v>469394</v>
      </c>
      <c r="G134" s="88"/>
      <c r="H134" s="90"/>
      <c r="I134" s="67">
        <f>Tabla3[[#This Row],[VALOR UNITARIO OFERTADO SIN IMPUESTO]]*Tabla3[[#This Row],[DÍAS]]*Tabla3[[#This Row],[CANTIDAD]]</f>
        <v>0</v>
      </c>
      <c r="J134" s="67">
        <f>Tabla3[[#This Row],[VALOR TOTAL SIN IMPUESTO]]*0.19</f>
        <v>0</v>
      </c>
      <c r="K134" s="67"/>
      <c r="L134" s="67">
        <f>Tabla3[[#This Row],[VALOR TOTAL SIN IMPUESTO]]+Tabla3[[#This Row],[IVA]]+Tabla3[[#This Row],[IMPOCONSUMO]]</f>
        <v>0</v>
      </c>
      <c r="M134" s="102"/>
    </row>
    <row r="135" spans="1:13" ht="135" hidden="1" x14ac:dyDescent="0.25">
      <c r="A135" s="68">
        <v>134</v>
      </c>
      <c r="B135" s="69" t="s">
        <v>14</v>
      </c>
      <c r="C135" s="70" t="s">
        <v>203</v>
      </c>
      <c r="D135" s="69" t="s">
        <v>204</v>
      </c>
      <c r="E135" s="66" t="s">
        <v>1038</v>
      </c>
      <c r="F135" s="110">
        <v>488261</v>
      </c>
      <c r="G135" s="88"/>
      <c r="H135" s="90"/>
      <c r="I135" s="67">
        <f>Tabla3[[#This Row],[VALOR UNITARIO OFERTADO SIN IMPUESTO]]*Tabla3[[#This Row],[DÍAS]]*Tabla3[[#This Row],[CANTIDAD]]</f>
        <v>0</v>
      </c>
      <c r="J135" s="67">
        <f>Tabla3[[#This Row],[VALOR TOTAL SIN IMPUESTO]]*0.19</f>
        <v>0</v>
      </c>
      <c r="K135" s="67"/>
      <c r="L135" s="67">
        <f>Tabla3[[#This Row],[VALOR TOTAL SIN IMPUESTO]]+Tabla3[[#This Row],[IVA]]+Tabla3[[#This Row],[IMPOCONSUMO]]</f>
        <v>0</v>
      </c>
      <c r="M135" s="102"/>
    </row>
    <row r="136" spans="1:13" ht="270" hidden="1" x14ac:dyDescent="0.25">
      <c r="A136" s="68">
        <v>135</v>
      </c>
      <c r="B136" s="69" t="s">
        <v>14</v>
      </c>
      <c r="C136" s="70" t="s">
        <v>205</v>
      </c>
      <c r="D136" s="69" t="s">
        <v>206</v>
      </c>
      <c r="E136" s="66" t="s">
        <v>18</v>
      </c>
      <c r="F136" s="110">
        <v>479048</v>
      </c>
      <c r="G136" s="88"/>
      <c r="H136" s="90"/>
      <c r="I136" s="67">
        <f>Tabla3[[#This Row],[VALOR UNITARIO OFERTADO SIN IMPUESTO]]*Tabla3[[#This Row],[DÍAS]]*Tabla3[[#This Row],[CANTIDAD]]</f>
        <v>0</v>
      </c>
      <c r="J136" s="67">
        <f>Tabla3[[#This Row],[VALOR TOTAL SIN IMPUESTO]]*0.19</f>
        <v>0</v>
      </c>
      <c r="K136" s="67"/>
      <c r="L136" s="67">
        <f>Tabla3[[#This Row],[VALOR TOTAL SIN IMPUESTO]]+Tabla3[[#This Row],[IVA]]+Tabla3[[#This Row],[IMPOCONSUMO]]</f>
        <v>0</v>
      </c>
      <c r="M136" s="102"/>
    </row>
    <row r="137" spans="1:13" ht="270" hidden="1" x14ac:dyDescent="0.25">
      <c r="A137" s="68">
        <v>136</v>
      </c>
      <c r="B137" s="69" t="s">
        <v>14</v>
      </c>
      <c r="C137" s="70" t="s">
        <v>205</v>
      </c>
      <c r="D137" s="69" t="s">
        <v>206</v>
      </c>
      <c r="E137" s="66" t="s">
        <v>1033</v>
      </c>
      <c r="F137" s="110">
        <v>498668</v>
      </c>
      <c r="G137" s="88"/>
      <c r="H137" s="90"/>
      <c r="I137" s="67">
        <f>Tabla3[[#This Row],[VALOR UNITARIO OFERTADO SIN IMPUESTO]]*Tabla3[[#This Row],[DÍAS]]*Tabla3[[#This Row],[CANTIDAD]]</f>
        <v>0</v>
      </c>
      <c r="J137" s="67">
        <f>Tabla3[[#This Row],[VALOR TOTAL SIN IMPUESTO]]*0.19</f>
        <v>0</v>
      </c>
      <c r="K137" s="67"/>
      <c r="L137" s="67">
        <f>Tabla3[[#This Row],[VALOR TOTAL SIN IMPUESTO]]+Tabla3[[#This Row],[IVA]]+Tabla3[[#This Row],[IMPOCONSUMO]]</f>
        <v>0</v>
      </c>
      <c r="M137" s="102"/>
    </row>
    <row r="138" spans="1:13" ht="270" hidden="1" x14ac:dyDescent="0.25">
      <c r="A138" s="68">
        <v>137</v>
      </c>
      <c r="B138" s="69" t="s">
        <v>14</v>
      </c>
      <c r="C138" s="70" t="s">
        <v>205</v>
      </c>
      <c r="D138" s="69" t="s">
        <v>206</v>
      </c>
      <c r="E138" s="66" t="s">
        <v>1034</v>
      </c>
      <c r="F138" s="110">
        <v>552745</v>
      </c>
      <c r="G138" s="88"/>
      <c r="H138" s="90"/>
      <c r="I138" s="67">
        <f>Tabla3[[#This Row],[VALOR UNITARIO OFERTADO SIN IMPUESTO]]*Tabla3[[#This Row],[DÍAS]]*Tabla3[[#This Row],[CANTIDAD]]</f>
        <v>0</v>
      </c>
      <c r="J138" s="67">
        <f>Tabla3[[#This Row],[VALOR TOTAL SIN IMPUESTO]]*0.19</f>
        <v>0</v>
      </c>
      <c r="K138" s="67"/>
      <c r="L138" s="67">
        <f>Tabla3[[#This Row],[VALOR TOTAL SIN IMPUESTO]]+Tabla3[[#This Row],[IVA]]+Tabla3[[#This Row],[IMPOCONSUMO]]</f>
        <v>0</v>
      </c>
      <c r="M138" s="102"/>
    </row>
    <row r="139" spans="1:13" ht="270" hidden="1" x14ac:dyDescent="0.25">
      <c r="A139" s="68">
        <v>138</v>
      </c>
      <c r="B139" s="69" t="s">
        <v>14</v>
      </c>
      <c r="C139" s="70" t="s">
        <v>205</v>
      </c>
      <c r="D139" s="69" t="s">
        <v>206</v>
      </c>
      <c r="E139" s="66" t="s">
        <v>1035</v>
      </c>
      <c r="F139" s="110">
        <v>461398</v>
      </c>
      <c r="G139" s="88"/>
      <c r="H139" s="90"/>
      <c r="I139" s="67">
        <f>Tabla3[[#This Row],[VALOR UNITARIO OFERTADO SIN IMPUESTO]]*Tabla3[[#This Row],[DÍAS]]*Tabla3[[#This Row],[CANTIDAD]]</f>
        <v>0</v>
      </c>
      <c r="J139" s="67">
        <f>Tabla3[[#This Row],[VALOR TOTAL SIN IMPUESTO]]*0.19</f>
        <v>0</v>
      </c>
      <c r="K139" s="67"/>
      <c r="L139" s="67">
        <f>Tabla3[[#This Row],[VALOR TOTAL SIN IMPUESTO]]+Tabla3[[#This Row],[IVA]]+Tabla3[[#This Row],[IMPOCONSUMO]]</f>
        <v>0</v>
      </c>
      <c r="M139" s="102"/>
    </row>
    <row r="140" spans="1:13" ht="270" hidden="1" x14ac:dyDescent="0.25">
      <c r="A140" s="68">
        <v>139</v>
      </c>
      <c r="B140" s="69" t="s">
        <v>14</v>
      </c>
      <c r="C140" s="70" t="s">
        <v>205</v>
      </c>
      <c r="D140" s="69" t="s">
        <v>206</v>
      </c>
      <c r="E140" s="66" t="s">
        <v>17</v>
      </c>
      <c r="F140" s="110">
        <v>425269</v>
      </c>
      <c r="G140" s="88"/>
      <c r="H140" s="90"/>
      <c r="I140" s="67">
        <f>Tabla3[[#This Row],[VALOR UNITARIO OFERTADO SIN IMPUESTO]]*Tabla3[[#This Row],[DÍAS]]*Tabla3[[#This Row],[CANTIDAD]]</f>
        <v>0</v>
      </c>
      <c r="J140" s="67">
        <f>Tabla3[[#This Row],[VALOR TOTAL SIN IMPUESTO]]*0.19</f>
        <v>0</v>
      </c>
      <c r="K140" s="67"/>
      <c r="L140" s="67">
        <f>Tabla3[[#This Row],[VALOR TOTAL SIN IMPUESTO]]+Tabla3[[#This Row],[IVA]]+Tabla3[[#This Row],[IMPOCONSUMO]]</f>
        <v>0</v>
      </c>
      <c r="M140" s="102"/>
    </row>
    <row r="141" spans="1:13" ht="270" hidden="1" x14ac:dyDescent="0.25">
      <c r="A141" s="68">
        <v>140</v>
      </c>
      <c r="B141" s="69" t="s">
        <v>14</v>
      </c>
      <c r="C141" s="70" t="s">
        <v>205</v>
      </c>
      <c r="D141" s="69" t="s">
        <v>206</v>
      </c>
      <c r="E141" s="66" t="s">
        <v>1036</v>
      </c>
      <c r="F141" s="110">
        <v>462720</v>
      </c>
      <c r="G141" s="88"/>
      <c r="H141" s="90"/>
      <c r="I141" s="67">
        <f>Tabla3[[#This Row],[VALOR UNITARIO OFERTADO SIN IMPUESTO]]*Tabla3[[#This Row],[DÍAS]]*Tabla3[[#This Row],[CANTIDAD]]</f>
        <v>0</v>
      </c>
      <c r="J141" s="67">
        <f>Tabla3[[#This Row],[VALOR TOTAL SIN IMPUESTO]]*0.19</f>
        <v>0</v>
      </c>
      <c r="K141" s="67"/>
      <c r="L141" s="67">
        <f>Tabla3[[#This Row],[VALOR TOTAL SIN IMPUESTO]]+Tabla3[[#This Row],[IVA]]+Tabla3[[#This Row],[IMPOCONSUMO]]</f>
        <v>0</v>
      </c>
      <c r="M141" s="102"/>
    </row>
    <row r="142" spans="1:13" ht="270" hidden="1" x14ac:dyDescent="0.25">
      <c r="A142" s="68">
        <v>141</v>
      </c>
      <c r="B142" s="69" t="s">
        <v>14</v>
      </c>
      <c r="C142" s="70" t="s">
        <v>205</v>
      </c>
      <c r="D142" s="69" t="s">
        <v>206</v>
      </c>
      <c r="E142" s="66" t="s">
        <v>1037</v>
      </c>
      <c r="F142" s="110">
        <v>454672</v>
      </c>
      <c r="G142" s="88"/>
      <c r="H142" s="90"/>
      <c r="I142" s="67">
        <f>Tabla3[[#This Row],[VALOR UNITARIO OFERTADO SIN IMPUESTO]]*Tabla3[[#This Row],[DÍAS]]*Tabla3[[#This Row],[CANTIDAD]]</f>
        <v>0</v>
      </c>
      <c r="J142" s="67">
        <f>Tabla3[[#This Row],[VALOR TOTAL SIN IMPUESTO]]*0.19</f>
        <v>0</v>
      </c>
      <c r="K142" s="67"/>
      <c r="L142" s="67">
        <f>Tabla3[[#This Row],[VALOR TOTAL SIN IMPUESTO]]+Tabla3[[#This Row],[IVA]]+Tabla3[[#This Row],[IMPOCONSUMO]]</f>
        <v>0</v>
      </c>
      <c r="M142" s="102"/>
    </row>
    <row r="143" spans="1:13" ht="270" hidden="1" x14ac:dyDescent="0.25">
      <c r="A143" s="68">
        <v>142</v>
      </c>
      <c r="B143" s="69" t="s">
        <v>14</v>
      </c>
      <c r="C143" s="70" t="s">
        <v>205</v>
      </c>
      <c r="D143" s="69" t="s">
        <v>206</v>
      </c>
      <c r="E143" s="66" t="s">
        <v>1038</v>
      </c>
      <c r="F143" s="110">
        <v>467889</v>
      </c>
      <c r="G143" s="88"/>
      <c r="H143" s="90"/>
      <c r="I143" s="67">
        <f>Tabla3[[#This Row],[VALOR UNITARIO OFERTADO SIN IMPUESTO]]*Tabla3[[#This Row],[DÍAS]]*Tabla3[[#This Row],[CANTIDAD]]</f>
        <v>0</v>
      </c>
      <c r="J143" s="67">
        <f>Tabla3[[#This Row],[VALOR TOTAL SIN IMPUESTO]]*0.19</f>
        <v>0</v>
      </c>
      <c r="K143" s="67"/>
      <c r="L143" s="67">
        <f>Tabla3[[#This Row],[VALOR TOTAL SIN IMPUESTO]]+Tabla3[[#This Row],[IVA]]+Tabla3[[#This Row],[IMPOCONSUMO]]</f>
        <v>0</v>
      </c>
      <c r="M143" s="102"/>
    </row>
    <row r="144" spans="1:13" ht="270" hidden="1" x14ac:dyDescent="0.25">
      <c r="A144" s="68">
        <v>143</v>
      </c>
      <c r="B144" s="69" t="s">
        <v>14</v>
      </c>
      <c r="C144" s="70" t="s">
        <v>205</v>
      </c>
      <c r="D144" s="69" t="s">
        <v>206</v>
      </c>
      <c r="E144" s="66" t="s">
        <v>1039</v>
      </c>
      <c r="F144" s="110">
        <v>350627</v>
      </c>
      <c r="G144" s="88"/>
      <c r="H144" s="90"/>
      <c r="I144" s="67">
        <f>Tabla3[[#This Row],[VALOR UNITARIO OFERTADO SIN IMPUESTO]]*Tabla3[[#This Row],[DÍAS]]*Tabla3[[#This Row],[CANTIDAD]]</f>
        <v>0</v>
      </c>
      <c r="J144" s="67">
        <f>Tabla3[[#This Row],[VALOR TOTAL SIN IMPUESTO]]*0.19</f>
        <v>0</v>
      </c>
      <c r="K144" s="67"/>
      <c r="L144" s="67">
        <f>Tabla3[[#This Row],[VALOR TOTAL SIN IMPUESTO]]+Tabla3[[#This Row],[IVA]]+Tabla3[[#This Row],[IMPOCONSUMO]]</f>
        <v>0</v>
      </c>
      <c r="M144" s="102"/>
    </row>
    <row r="145" spans="1:13" ht="270" hidden="1" x14ac:dyDescent="0.25">
      <c r="A145" s="68">
        <v>144</v>
      </c>
      <c r="B145" s="69" t="s">
        <v>14</v>
      </c>
      <c r="C145" s="70" t="s">
        <v>205</v>
      </c>
      <c r="D145" s="69" t="s">
        <v>206</v>
      </c>
      <c r="E145" s="66" t="s">
        <v>1040</v>
      </c>
      <c r="F145" s="110">
        <v>390557</v>
      </c>
      <c r="G145" s="88"/>
      <c r="H145" s="90"/>
      <c r="I145" s="67">
        <f>Tabla3[[#This Row],[VALOR UNITARIO OFERTADO SIN IMPUESTO]]*Tabla3[[#This Row],[DÍAS]]*Tabla3[[#This Row],[CANTIDAD]]</f>
        <v>0</v>
      </c>
      <c r="J145" s="67">
        <f>Tabla3[[#This Row],[VALOR TOTAL SIN IMPUESTO]]*0.19</f>
        <v>0</v>
      </c>
      <c r="K145" s="67"/>
      <c r="L145" s="67">
        <f>Tabla3[[#This Row],[VALOR TOTAL SIN IMPUESTO]]+Tabla3[[#This Row],[IVA]]+Tabla3[[#This Row],[IMPOCONSUMO]]</f>
        <v>0</v>
      </c>
      <c r="M145" s="102"/>
    </row>
    <row r="146" spans="1:13" ht="270" hidden="1" x14ac:dyDescent="0.25">
      <c r="A146" s="68">
        <v>145</v>
      </c>
      <c r="B146" s="69" t="s">
        <v>14</v>
      </c>
      <c r="C146" s="70" t="s">
        <v>205</v>
      </c>
      <c r="D146" s="69" t="s">
        <v>206</v>
      </c>
      <c r="E146" s="66" t="s">
        <v>1041</v>
      </c>
      <c r="F146" s="110">
        <v>397450</v>
      </c>
      <c r="G146" s="88"/>
      <c r="H146" s="90"/>
      <c r="I146" s="67">
        <f>Tabla3[[#This Row],[VALOR UNITARIO OFERTADO SIN IMPUESTO]]*Tabla3[[#This Row],[DÍAS]]*Tabla3[[#This Row],[CANTIDAD]]</f>
        <v>0</v>
      </c>
      <c r="J146" s="67">
        <f>Tabla3[[#This Row],[VALOR TOTAL SIN IMPUESTO]]*0.19</f>
        <v>0</v>
      </c>
      <c r="K146" s="67"/>
      <c r="L146" s="67">
        <f>Tabla3[[#This Row],[VALOR TOTAL SIN IMPUESTO]]+Tabla3[[#This Row],[IVA]]+Tabla3[[#This Row],[IMPOCONSUMO]]</f>
        <v>0</v>
      </c>
      <c r="M146" s="102"/>
    </row>
    <row r="147" spans="1:13" ht="270" hidden="1" x14ac:dyDescent="0.25">
      <c r="A147" s="68">
        <v>146</v>
      </c>
      <c r="B147" s="69" t="s">
        <v>14</v>
      </c>
      <c r="C147" s="70" t="s">
        <v>205</v>
      </c>
      <c r="D147" s="69" t="s">
        <v>206</v>
      </c>
      <c r="E147" s="66" t="s">
        <v>1042</v>
      </c>
      <c r="F147" s="110">
        <v>410270</v>
      </c>
      <c r="G147" s="88"/>
      <c r="H147" s="90"/>
      <c r="I147" s="67">
        <f>Tabla3[[#This Row],[VALOR UNITARIO OFERTADO SIN IMPUESTO]]*Tabla3[[#This Row],[DÍAS]]*Tabla3[[#This Row],[CANTIDAD]]</f>
        <v>0</v>
      </c>
      <c r="J147" s="67">
        <f>Tabla3[[#This Row],[VALOR TOTAL SIN IMPUESTO]]*0.19</f>
        <v>0</v>
      </c>
      <c r="K147" s="67"/>
      <c r="L147" s="67">
        <f>Tabla3[[#This Row],[VALOR TOTAL SIN IMPUESTO]]+Tabla3[[#This Row],[IVA]]+Tabla3[[#This Row],[IMPOCONSUMO]]</f>
        <v>0</v>
      </c>
      <c r="M147" s="102"/>
    </row>
    <row r="148" spans="1:13" ht="270" hidden="1" x14ac:dyDescent="0.25">
      <c r="A148" s="68">
        <v>147</v>
      </c>
      <c r="B148" s="69" t="s">
        <v>14</v>
      </c>
      <c r="C148" s="70" t="s">
        <v>205</v>
      </c>
      <c r="D148" s="69" t="s">
        <v>206</v>
      </c>
      <c r="E148" s="66" t="s">
        <v>1043</v>
      </c>
      <c r="F148" s="110">
        <v>264513</v>
      </c>
      <c r="G148" s="88"/>
      <c r="H148" s="90"/>
      <c r="I148" s="67">
        <f>Tabla3[[#This Row],[VALOR UNITARIO OFERTADO SIN IMPUESTO]]*Tabla3[[#This Row],[DÍAS]]*Tabla3[[#This Row],[CANTIDAD]]</f>
        <v>0</v>
      </c>
      <c r="J148" s="67">
        <f>Tabla3[[#This Row],[VALOR TOTAL SIN IMPUESTO]]*0.19</f>
        <v>0</v>
      </c>
      <c r="K148" s="67"/>
      <c r="L148" s="67">
        <f>Tabla3[[#This Row],[VALOR TOTAL SIN IMPUESTO]]+Tabla3[[#This Row],[IVA]]+Tabla3[[#This Row],[IMPOCONSUMO]]</f>
        <v>0</v>
      </c>
      <c r="M148" s="102"/>
    </row>
    <row r="149" spans="1:13" ht="270" hidden="1" x14ac:dyDescent="0.25">
      <c r="A149" s="68">
        <v>148</v>
      </c>
      <c r="B149" s="69" t="s">
        <v>14</v>
      </c>
      <c r="C149" s="70" t="s">
        <v>205</v>
      </c>
      <c r="D149" s="69" t="s">
        <v>206</v>
      </c>
      <c r="E149" s="66" t="s">
        <v>1044</v>
      </c>
      <c r="F149" s="110">
        <v>305199</v>
      </c>
      <c r="G149" s="88"/>
      <c r="H149" s="90"/>
      <c r="I149" s="67">
        <f>Tabla3[[#This Row],[VALOR UNITARIO OFERTADO SIN IMPUESTO]]*Tabla3[[#This Row],[DÍAS]]*Tabla3[[#This Row],[CANTIDAD]]</f>
        <v>0</v>
      </c>
      <c r="J149" s="67">
        <f>Tabla3[[#This Row],[VALOR TOTAL SIN IMPUESTO]]*0.19</f>
        <v>0</v>
      </c>
      <c r="K149" s="67"/>
      <c r="L149" s="67">
        <f>Tabla3[[#This Row],[VALOR TOTAL SIN IMPUESTO]]+Tabla3[[#This Row],[IVA]]+Tabla3[[#This Row],[IMPOCONSUMO]]</f>
        <v>0</v>
      </c>
      <c r="M149" s="102"/>
    </row>
    <row r="150" spans="1:13" ht="270" hidden="1" x14ac:dyDescent="0.25">
      <c r="A150" s="68">
        <v>149</v>
      </c>
      <c r="B150" s="69" t="s">
        <v>14</v>
      </c>
      <c r="C150" s="70" t="s">
        <v>205</v>
      </c>
      <c r="D150" s="69" t="s">
        <v>206</v>
      </c>
      <c r="E150" s="66" t="s">
        <v>1045</v>
      </c>
      <c r="F150" s="110">
        <v>319180</v>
      </c>
      <c r="G150" s="88"/>
      <c r="H150" s="90"/>
      <c r="I150" s="67">
        <f>Tabla3[[#This Row],[VALOR UNITARIO OFERTADO SIN IMPUESTO]]*Tabla3[[#This Row],[DÍAS]]*Tabla3[[#This Row],[CANTIDAD]]</f>
        <v>0</v>
      </c>
      <c r="J150" s="67">
        <f>Tabla3[[#This Row],[VALOR TOTAL SIN IMPUESTO]]*0.19</f>
        <v>0</v>
      </c>
      <c r="K150" s="67"/>
      <c r="L150" s="67">
        <f>Tabla3[[#This Row],[VALOR TOTAL SIN IMPUESTO]]+Tabla3[[#This Row],[IVA]]+Tabla3[[#This Row],[IMPOCONSUMO]]</f>
        <v>0</v>
      </c>
      <c r="M150" s="102"/>
    </row>
    <row r="151" spans="1:13" ht="270" hidden="1" x14ac:dyDescent="0.25">
      <c r="A151" s="68">
        <v>150</v>
      </c>
      <c r="B151" s="69" t="s">
        <v>14</v>
      </c>
      <c r="C151" s="70" t="s">
        <v>205</v>
      </c>
      <c r="D151" s="69" t="s">
        <v>206</v>
      </c>
      <c r="E151" s="66" t="s">
        <v>1046</v>
      </c>
      <c r="F151" s="110">
        <v>320226</v>
      </c>
      <c r="G151" s="88"/>
      <c r="H151" s="90"/>
      <c r="I151" s="67">
        <f>Tabla3[[#This Row],[VALOR UNITARIO OFERTADO SIN IMPUESTO]]*Tabla3[[#This Row],[DÍAS]]*Tabla3[[#This Row],[CANTIDAD]]</f>
        <v>0</v>
      </c>
      <c r="J151" s="67">
        <f>Tabla3[[#This Row],[VALOR TOTAL SIN IMPUESTO]]*0.19</f>
        <v>0</v>
      </c>
      <c r="K151" s="67"/>
      <c r="L151" s="67">
        <f>Tabla3[[#This Row],[VALOR TOTAL SIN IMPUESTO]]+Tabla3[[#This Row],[IVA]]+Tabla3[[#This Row],[IMPOCONSUMO]]</f>
        <v>0</v>
      </c>
      <c r="M151" s="102"/>
    </row>
    <row r="152" spans="1:13" ht="120" hidden="1" x14ac:dyDescent="0.25">
      <c r="A152" s="68">
        <v>151</v>
      </c>
      <c r="B152" s="69" t="s">
        <v>14</v>
      </c>
      <c r="C152" s="70" t="s">
        <v>207</v>
      </c>
      <c r="D152" s="69" t="s">
        <v>208</v>
      </c>
      <c r="E152" s="66" t="s">
        <v>1047</v>
      </c>
      <c r="F152" s="110">
        <v>640309</v>
      </c>
      <c r="G152" s="88"/>
      <c r="H152" s="90"/>
      <c r="I152" s="67">
        <f>Tabla3[[#This Row],[VALOR UNITARIO OFERTADO SIN IMPUESTO]]*Tabla3[[#This Row],[DÍAS]]*Tabla3[[#This Row],[CANTIDAD]]</f>
        <v>0</v>
      </c>
      <c r="J152" s="67">
        <f>Tabla3[[#This Row],[VALOR TOTAL SIN IMPUESTO]]*0.19</f>
        <v>0</v>
      </c>
      <c r="K152" s="67"/>
      <c r="L152" s="67">
        <f>Tabla3[[#This Row],[VALOR TOTAL SIN IMPUESTO]]+Tabla3[[#This Row],[IVA]]+Tabla3[[#This Row],[IMPOCONSUMO]]</f>
        <v>0</v>
      </c>
      <c r="M152" s="102"/>
    </row>
    <row r="153" spans="1:13" ht="120" hidden="1" x14ac:dyDescent="0.25">
      <c r="A153" s="68">
        <v>152</v>
      </c>
      <c r="B153" s="69" t="s">
        <v>14</v>
      </c>
      <c r="C153" s="70" t="s">
        <v>207</v>
      </c>
      <c r="D153" s="69" t="s">
        <v>208</v>
      </c>
      <c r="E153" s="66" t="s">
        <v>1048</v>
      </c>
      <c r="F153" s="110">
        <v>778437</v>
      </c>
      <c r="G153" s="88"/>
      <c r="H153" s="90"/>
      <c r="I153" s="67">
        <f>Tabla3[[#This Row],[VALOR UNITARIO OFERTADO SIN IMPUESTO]]*Tabla3[[#This Row],[DÍAS]]*Tabla3[[#This Row],[CANTIDAD]]</f>
        <v>0</v>
      </c>
      <c r="J153" s="67">
        <f>Tabla3[[#This Row],[VALOR TOTAL SIN IMPUESTO]]*0.19</f>
        <v>0</v>
      </c>
      <c r="K153" s="67"/>
      <c r="L153" s="67">
        <f>Tabla3[[#This Row],[VALOR TOTAL SIN IMPUESTO]]+Tabla3[[#This Row],[IVA]]+Tabla3[[#This Row],[IMPOCONSUMO]]</f>
        <v>0</v>
      </c>
      <c r="M153" s="102"/>
    </row>
    <row r="154" spans="1:13" ht="120" hidden="1" x14ac:dyDescent="0.25">
      <c r="A154" s="68">
        <v>153</v>
      </c>
      <c r="B154" s="69" t="s">
        <v>14</v>
      </c>
      <c r="C154" s="70" t="s">
        <v>207</v>
      </c>
      <c r="D154" s="69" t="s">
        <v>208</v>
      </c>
      <c r="E154" s="66" t="s">
        <v>1034</v>
      </c>
      <c r="F154" s="110">
        <v>785027</v>
      </c>
      <c r="G154" s="88"/>
      <c r="H154" s="90"/>
      <c r="I154" s="67">
        <f>Tabla3[[#This Row],[VALOR UNITARIO OFERTADO SIN IMPUESTO]]*Tabla3[[#This Row],[DÍAS]]*Tabla3[[#This Row],[CANTIDAD]]</f>
        <v>0</v>
      </c>
      <c r="J154" s="67">
        <f>Tabla3[[#This Row],[VALOR TOTAL SIN IMPUESTO]]*0.19</f>
        <v>0</v>
      </c>
      <c r="K154" s="67"/>
      <c r="L154" s="67">
        <f>Tabla3[[#This Row],[VALOR TOTAL SIN IMPUESTO]]+Tabla3[[#This Row],[IVA]]+Tabla3[[#This Row],[IMPOCONSUMO]]</f>
        <v>0</v>
      </c>
      <c r="M154" s="102"/>
    </row>
    <row r="155" spans="1:13" ht="120" hidden="1" x14ac:dyDescent="0.25">
      <c r="A155" s="68">
        <v>154</v>
      </c>
      <c r="B155" s="69" t="s">
        <v>14</v>
      </c>
      <c r="C155" s="70" t="s">
        <v>207</v>
      </c>
      <c r="D155" s="69" t="s">
        <v>208</v>
      </c>
      <c r="E155" s="66" t="s">
        <v>1035</v>
      </c>
      <c r="F155" s="110">
        <v>852328</v>
      </c>
      <c r="G155" s="88"/>
      <c r="H155" s="90"/>
      <c r="I155" s="67">
        <f>Tabla3[[#This Row],[VALOR UNITARIO OFERTADO SIN IMPUESTO]]*Tabla3[[#This Row],[DÍAS]]*Tabla3[[#This Row],[CANTIDAD]]</f>
        <v>0</v>
      </c>
      <c r="J155" s="67">
        <f>Tabla3[[#This Row],[VALOR TOTAL SIN IMPUESTO]]*0.19</f>
        <v>0</v>
      </c>
      <c r="K155" s="67"/>
      <c r="L155" s="67">
        <f>Tabla3[[#This Row],[VALOR TOTAL SIN IMPUESTO]]+Tabla3[[#This Row],[IVA]]+Tabla3[[#This Row],[IMPOCONSUMO]]</f>
        <v>0</v>
      </c>
      <c r="M155" s="102"/>
    </row>
    <row r="156" spans="1:13" ht="150" hidden="1" x14ac:dyDescent="0.25">
      <c r="A156" s="68">
        <v>155</v>
      </c>
      <c r="B156" s="69" t="s">
        <v>14</v>
      </c>
      <c r="C156" s="70" t="s">
        <v>209</v>
      </c>
      <c r="D156" s="69" t="s">
        <v>210</v>
      </c>
      <c r="E156" s="66" t="s">
        <v>1050</v>
      </c>
      <c r="F156" s="110">
        <v>543381</v>
      </c>
      <c r="G156" s="88"/>
      <c r="H156" s="90"/>
      <c r="I156" s="67">
        <f>Tabla3[[#This Row],[VALOR UNITARIO OFERTADO SIN IMPUESTO]]*Tabla3[[#This Row],[DÍAS]]*Tabla3[[#This Row],[CANTIDAD]]</f>
        <v>0</v>
      </c>
      <c r="J156" s="67">
        <f>Tabla3[[#This Row],[VALOR TOTAL SIN IMPUESTO]]*0.19</f>
        <v>0</v>
      </c>
      <c r="K156" s="67"/>
      <c r="L156" s="67">
        <f>Tabla3[[#This Row],[VALOR TOTAL SIN IMPUESTO]]+Tabla3[[#This Row],[IVA]]+Tabla3[[#This Row],[IMPOCONSUMO]]</f>
        <v>0</v>
      </c>
      <c r="M156" s="102"/>
    </row>
    <row r="157" spans="1:13" ht="150" hidden="1" x14ac:dyDescent="0.25">
      <c r="A157" s="68">
        <v>156</v>
      </c>
      <c r="B157" s="69" t="s">
        <v>14</v>
      </c>
      <c r="C157" s="70" t="s">
        <v>211</v>
      </c>
      <c r="D157" s="69" t="s">
        <v>212</v>
      </c>
      <c r="E157" s="66" t="s">
        <v>1050</v>
      </c>
      <c r="F157" s="110">
        <v>630200</v>
      </c>
      <c r="G157" s="88"/>
      <c r="H157" s="90"/>
      <c r="I157" s="67">
        <f>Tabla3[[#This Row],[VALOR UNITARIO OFERTADO SIN IMPUESTO]]*Tabla3[[#This Row],[DÍAS]]*Tabla3[[#This Row],[CANTIDAD]]</f>
        <v>0</v>
      </c>
      <c r="J157" s="67">
        <f>Tabla3[[#This Row],[VALOR TOTAL SIN IMPUESTO]]*0.19</f>
        <v>0</v>
      </c>
      <c r="K157" s="67"/>
      <c r="L157" s="67">
        <f>Tabla3[[#This Row],[VALOR TOTAL SIN IMPUESTO]]+Tabla3[[#This Row],[IVA]]+Tabla3[[#This Row],[IMPOCONSUMO]]</f>
        <v>0</v>
      </c>
      <c r="M157" s="102"/>
    </row>
    <row r="158" spans="1:13" ht="135" hidden="1" x14ac:dyDescent="0.25">
      <c r="A158" s="68">
        <v>157</v>
      </c>
      <c r="B158" s="69" t="s">
        <v>14</v>
      </c>
      <c r="C158" s="70" t="s">
        <v>213</v>
      </c>
      <c r="D158" s="69" t="s">
        <v>214</v>
      </c>
      <c r="E158" s="66" t="s">
        <v>1051</v>
      </c>
      <c r="F158" s="110">
        <v>1602387</v>
      </c>
      <c r="G158" s="88"/>
      <c r="H158" s="90"/>
      <c r="I158" s="67">
        <f>Tabla3[[#This Row],[VALOR UNITARIO OFERTADO SIN IMPUESTO]]*Tabla3[[#This Row],[DÍAS]]*Tabla3[[#This Row],[CANTIDAD]]</f>
        <v>0</v>
      </c>
      <c r="J158" s="67">
        <f>Tabla3[[#This Row],[VALOR TOTAL SIN IMPUESTO]]*0.19</f>
        <v>0</v>
      </c>
      <c r="K158" s="67"/>
      <c r="L158" s="67">
        <f>Tabla3[[#This Row],[VALOR TOTAL SIN IMPUESTO]]+Tabla3[[#This Row],[IVA]]+Tabla3[[#This Row],[IMPOCONSUMO]]</f>
        <v>0</v>
      </c>
      <c r="M158" s="102"/>
    </row>
    <row r="159" spans="1:13" ht="135" hidden="1" x14ac:dyDescent="0.25">
      <c r="A159" s="68">
        <v>158</v>
      </c>
      <c r="B159" s="69" t="s">
        <v>14</v>
      </c>
      <c r="C159" s="70" t="s">
        <v>213</v>
      </c>
      <c r="D159" s="69" t="s">
        <v>214</v>
      </c>
      <c r="E159" s="66" t="s">
        <v>29</v>
      </c>
      <c r="F159" s="110">
        <v>2089466</v>
      </c>
      <c r="G159" s="88"/>
      <c r="H159" s="90"/>
      <c r="I159" s="67">
        <f>Tabla3[[#This Row],[VALOR UNITARIO OFERTADO SIN IMPUESTO]]*Tabla3[[#This Row],[DÍAS]]*Tabla3[[#This Row],[CANTIDAD]]</f>
        <v>0</v>
      </c>
      <c r="J159" s="67">
        <f>Tabla3[[#This Row],[VALOR TOTAL SIN IMPUESTO]]*0.19</f>
        <v>0</v>
      </c>
      <c r="K159" s="67"/>
      <c r="L159" s="67">
        <f>Tabla3[[#This Row],[VALOR TOTAL SIN IMPUESTO]]+Tabla3[[#This Row],[IVA]]+Tabla3[[#This Row],[IMPOCONSUMO]]</f>
        <v>0</v>
      </c>
      <c r="M159" s="102"/>
    </row>
    <row r="160" spans="1:13" ht="120" hidden="1" x14ac:dyDescent="0.25">
      <c r="A160" s="68">
        <v>159</v>
      </c>
      <c r="B160" s="69" t="s">
        <v>14</v>
      </c>
      <c r="C160" s="70" t="s">
        <v>215</v>
      </c>
      <c r="D160" s="69" t="s">
        <v>216</v>
      </c>
      <c r="E160" s="66" t="s">
        <v>1050</v>
      </c>
      <c r="F160" s="110">
        <v>1878222</v>
      </c>
      <c r="G160" s="88"/>
      <c r="H160" s="90"/>
      <c r="I160" s="67">
        <f>Tabla3[[#This Row],[VALOR UNITARIO OFERTADO SIN IMPUESTO]]*Tabla3[[#This Row],[DÍAS]]*Tabla3[[#This Row],[CANTIDAD]]</f>
        <v>0</v>
      </c>
      <c r="J160" s="67">
        <f>Tabla3[[#This Row],[VALOR TOTAL SIN IMPUESTO]]*0.19</f>
        <v>0</v>
      </c>
      <c r="K160" s="67"/>
      <c r="L160" s="67">
        <f>Tabla3[[#This Row],[VALOR TOTAL SIN IMPUESTO]]+Tabla3[[#This Row],[IVA]]+Tabla3[[#This Row],[IMPOCONSUMO]]</f>
        <v>0</v>
      </c>
      <c r="M160" s="102"/>
    </row>
    <row r="161" spans="1:13" ht="150" hidden="1" x14ac:dyDescent="0.25">
      <c r="A161" s="68">
        <v>160</v>
      </c>
      <c r="B161" s="69" t="s">
        <v>14</v>
      </c>
      <c r="C161" s="70" t="s">
        <v>217</v>
      </c>
      <c r="D161" s="69" t="s">
        <v>218</v>
      </c>
      <c r="E161" s="66" t="s">
        <v>18</v>
      </c>
      <c r="F161" s="110">
        <v>419610</v>
      </c>
      <c r="G161" s="88"/>
      <c r="H161" s="90"/>
      <c r="I161" s="67">
        <f>Tabla3[[#This Row],[VALOR UNITARIO OFERTADO SIN IMPUESTO]]*Tabla3[[#This Row],[DÍAS]]*Tabla3[[#This Row],[CANTIDAD]]</f>
        <v>0</v>
      </c>
      <c r="J161" s="67">
        <f>Tabla3[[#This Row],[VALOR TOTAL SIN IMPUESTO]]*0.19</f>
        <v>0</v>
      </c>
      <c r="K161" s="67"/>
      <c r="L161" s="67">
        <f>Tabla3[[#This Row],[VALOR TOTAL SIN IMPUESTO]]+Tabla3[[#This Row],[IVA]]+Tabla3[[#This Row],[IMPOCONSUMO]]</f>
        <v>0</v>
      </c>
      <c r="M161" s="102"/>
    </row>
    <row r="162" spans="1:13" ht="150" hidden="1" x14ac:dyDescent="0.25">
      <c r="A162" s="68">
        <v>161</v>
      </c>
      <c r="B162" s="69" t="s">
        <v>14</v>
      </c>
      <c r="C162" s="70" t="s">
        <v>217</v>
      </c>
      <c r="D162" s="69" t="s">
        <v>218</v>
      </c>
      <c r="E162" s="66" t="s">
        <v>1033</v>
      </c>
      <c r="F162" s="110">
        <v>459445</v>
      </c>
      <c r="G162" s="88"/>
      <c r="H162" s="90"/>
      <c r="I162" s="67">
        <f>Tabla3[[#This Row],[VALOR UNITARIO OFERTADO SIN IMPUESTO]]*Tabla3[[#This Row],[DÍAS]]*Tabla3[[#This Row],[CANTIDAD]]</f>
        <v>0</v>
      </c>
      <c r="J162" s="67">
        <f>Tabla3[[#This Row],[VALOR TOTAL SIN IMPUESTO]]*0.19</f>
        <v>0</v>
      </c>
      <c r="K162" s="67"/>
      <c r="L162" s="67">
        <f>Tabla3[[#This Row],[VALOR TOTAL SIN IMPUESTO]]+Tabla3[[#This Row],[IVA]]+Tabla3[[#This Row],[IMPOCONSUMO]]</f>
        <v>0</v>
      </c>
      <c r="M162" s="102"/>
    </row>
    <row r="163" spans="1:13" ht="150" hidden="1" x14ac:dyDescent="0.25">
      <c r="A163" s="68">
        <v>162</v>
      </c>
      <c r="B163" s="69" t="s">
        <v>14</v>
      </c>
      <c r="C163" s="70" t="s">
        <v>217</v>
      </c>
      <c r="D163" s="69" t="s">
        <v>218</v>
      </c>
      <c r="E163" s="66" t="s">
        <v>1034</v>
      </c>
      <c r="F163" s="110">
        <v>482909</v>
      </c>
      <c r="G163" s="88"/>
      <c r="H163" s="90"/>
      <c r="I163" s="67">
        <f>Tabla3[[#This Row],[VALOR UNITARIO OFERTADO SIN IMPUESTO]]*Tabla3[[#This Row],[DÍAS]]*Tabla3[[#This Row],[CANTIDAD]]</f>
        <v>0</v>
      </c>
      <c r="J163" s="67">
        <f>Tabla3[[#This Row],[VALOR TOTAL SIN IMPUESTO]]*0.19</f>
        <v>0</v>
      </c>
      <c r="K163" s="67"/>
      <c r="L163" s="67">
        <f>Tabla3[[#This Row],[VALOR TOTAL SIN IMPUESTO]]+Tabla3[[#This Row],[IVA]]+Tabla3[[#This Row],[IMPOCONSUMO]]</f>
        <v>0</v>
      </c>
      <c r="M163" s="102"/>
    </row>
    <row r="164" spans="1:13" ht="150" hidden="1" x14ac:dyDescent="0.25">
      <c r="A164" s="68">
        <v>163</v>
      </c>
      <c r="B164" s="69" t="s">
        <v>14</v>
      </c>
      <c r="C164" s="70" t="s">
        <v>217</v>
      </c>
      <c r="D164" s="69" t="s">
        <v>218</v>
      </c>
      <c r="E164" s="66" t="s">
        <v>1035</v>
      </c>
      <c r="F164" s="110">
        <v>386430</v>
      </c>
      <c r="G164" s="88"/>
      <c r="H164" s="90"/>
      <c r="I164" s="67">
        <f>Tabla3[[#This Row],[VALOR UNITARIO OFERTADO SIN IMPUESTO]]*Tabla3[[#This Row],[DÍAS]]*Tabla3[[#This Row],[CANTIDAD]]</f>
        <v>0</v>
      </c>
      <c r="J164" s="67">
        <f>Tabla3[[#This Row],[VALOR TOTAL SIN IMPUESTO]]*0.19</f>
        <v>0</v>
      </c>
      <c r="K164" s="67"/>
      <c r="L164" s="67">
        <f>Tabla3[[#This Row],[VALOR TOTAL SIN IMPUESTO]]+Tabla3[[#This Row],[IVA]]+Tabla3[[#This Row],[IMPOCONSUMO]]</f>
        <v>0</v>
      </c>
      <c r="M164" s="102"/>
    </row>
    <row r="165" spans="1:13" ht="150" hidden="1" x14ac:dyDescent="0.25">
      <c r="A165" s="68">
        <v>164</v>
      </c>
      <c r="B165" s="69" t="s">
        <v>14</v>
      </c>
      <c r="C165" s="70" t="s">
        <v>217</v>
      </c>
      <c r="D165" s="69" t="s">
        <v>218</v>
      </c>
      <c r="E165" s="66" t="s">
        <v>17</v>
      </c>
      <c r="F165" s="110">
        <v>366730</v>
      </c>
      <c r="G165" s="88"/>
      <c r="H165" s="90"/>
      <c r="I165" s="67">
        <f>Tabla3[[#This Row],[VALOR UNITARIO OFERTADO SIN IMPUESTO]]*Tabla3[[#This Row],[DÍAS]]*Tabla3[[#This Row],[CANTIDAD]]</f>
        <v>0</v>
      </c>
      <c r="J165" s="67">
        <f>Tabla3[[#This Row],[VALOR TOTAL SIN IMPUESTO]]*0.19</f>
        <v>0</v>
      </c>
      <c r="K165" s="67"/>
      <c r="L165" s="67">
        <f>Tabla3[[#This Row],[VALOR TOTAL SIN IMPUESTO]]+Tabla3[[#This Row],[IVA]]+Tabla3[[#This Row],[IMPOCONSUMO]]</f>
        <v>0</v>
      </c>
      <c r="M165" s="102"/>
    </row>
    <row r="166" spans="1:13" ht="150" hidden="1" x14ac:dyDescent="0.25">
      <c r="A166" s="68">
        <v>165</v>
      </c>
      <c r="B166" s="69" t="s">
        <v>14</v>
      </c>
      <c r="C166" s="70" t="s">
        <v>217</v>
      </c>
      <c r="D166" s="69" t="s">
        <v>218</v>
      </c>
      <c r="E166" s="66" t="s">
        <v>1036</v>
      </c>
      <c r="F166" s="110">
        <v>406772</v>
      </c>
      <c r="G166" s="88"/>
      <c r="H166" s="90"/>
      <c r="I166" s="67">
        <f>Tabla3[[#This Row],[VALOR UNITARIO OFERTADO SIN IMPUESTO]]*Tabla3[[#This Row],[DÍAS]]*Tabla3[[#This Row],[CANTIDAD]]</f>
        <v>0</v>
      </c>
      <c r="J166" s="67">
        <f>Tabla3[[#This Row],[VALOR TOTAL SIN IMPUESTO]]*0.19</f>
        <v>0</v>
      </c>
      <c r="K166" s="67"/>
      <c r="L166" s="67">
        <f>Tabla3[[#This Row],[VALOR TOTAL SIN IMPUESTO]]+Tabla3[[#This Row],[IVA]]+Tabla3[[#This Row],[IMPOCONSUMO]]</f>
        <v>0</v>
      </c>
      <c r="M166" s="102"/>
    </row>
    <row r="167" spans="1:13" ht="150" hidden="1" x14ac:dyDescent="0.25">
      <c r="A167" s="68">
        <v>166</v>
      </c>
      <c r="B167" s="69" t="s">
        <v>14</v>
      </c>
      <c r="C167" s="70" t="s">
        <v>217</v>
      </c>
      <c r="D167" s="69" t="s">
        <v>218</v>
      </c>
      <c r="E167" s="66" t="s">
        <v>1037</v>
      </c>
      <c r="F167" s="110">
        <v>447720</v>
      </c>
      <c r="G167" s="88"/>
      <c r="H167" s="90"/>
      <c r="I167" s="67">
        <f>Tabla3[[#This Row],[VALOR UNITARIO OFERTADO SIN IMPUESTO]]*Tabla3[[#This Row],[DÍAS]]*Tabla3[[#This Row],[CANTIDAD]]</f>
        <v>0</v>
      </c>
      <c r="J167" s="67">
        <f>Tabla3[[#This Row],[VALOR TOTAL SIN IMPUESTO]]*0.19</f>
        <v>0</v>
      </c>
      <c r="K167" s="67"/>
      <c r="L167" s="67">
        <f>Tabla3[[#This Row],[VALOR TOTAL SIN IMPUESTO]]+Tabla3[[#This Row],[IVA]]+Tabla3[[#This Row],[IMPOCONSUMO]]</f>
        <v>0</v>
      </c>
      <c r="M167" s="102"/>
    </row>
    <row r="168" spans="1:13" ht="150" hidden="1" x14ac:dyDescent="0.25">
      <c r="A168" s="68">
        <v>167</v>
      </c>
      <c r="B168" s="69" t="s">
        <v>14</v>
      </c>
      <c r="C168" s="70" t="s">
        <v>217</v>
      </c>
      <c r="D168" s="69" t="s">
        <v>218</v>
      </c>
      <c r="E168" s="66" t="s">
        <v>1038</v>
      </c>
      <c r="F168" s="110">
        <v>476859</v>
      </c>
      <c r="G168" s="88"/>
      <c r="H168" s="90"/>
      <c r="I168" s="67">
        <f>Tabla3[[#This Row],[VALOR UNITARIO OFERTADO SIN IMPUESTO]]*Tabla3[[#This Row],[DÍAS]]*Tabla3[[#This Row],[CANTIDAD]]</f>
        <v>0</v>
      </c>
      <c r="J168" s="67">
        <f>Tabla3[[#This Row],[VALOR TOTAL SIN IMPUESTO]]*0.19</f>
        <v>0</v>
      </c>
      <c r="K168" s="67"/>
      <c r="L168" s="67">
        <f>Tabla3[[#This Row],[VALOR TOTAL SIN IMPUESTO]]+Tabla3[[#This Row],[IVA]]+Tabla3[[#This Row],[IMPOCONSUMO]]</f>
        <v>0</v>
      </c>
      <c r="M168" s="102"/>
    </row>
    <row r="169" spans="1:13" ht="180" hidden="1" x14ac:dyDescent="0.25">
      <c r="A169" s="68">
        <v>168</v>
      </c>
      <c r="B169" s="69" t="s">
        <v>14</v>
      </c>
      <c r="C169" s="70" t="s">
        <v>219</v>
      </c>
      <c r="D169" s="69" t="s">
        <v>220</v>
      </c>
      <c r="E169" s="66" t="s">
        <v>17</v>
      </c>
      <c r="F169" s="110">
        <v>634788</v>
      </c>
      <c r="G169" s="88"/>
      <c r="H169" s="90"/>
      <c r="I169" s="67">
        <f>Tabla3[[#This Row],[VALOR UNITARIO OFERTADO SIN IMPUESTO]]*Tabla3[[#This Row],[DÍAS]]*Tabla3[[#This Row],[CANTIDAD]]</f>
        <v>0</v>
      </c>
      <c r="J169" s="67">
        <f>Tabla3[[#This Row],[VALOR TOTAL SIN IMPUESTO]]*0.19</f>
        <v>0</v>
      </c>
      <c r="K169" s="67"/>
      <c r="L169" s="67">
        <f>Tabla3[[#This Row],[VALOR TOTAL SIN IMPUESTO]]+Tabla3[[#This Row],[IVA]]+Tabla3[[#This Row],[IMPOCONSUMO]]</f>
        <v>0</v>
      </c>
      <c r="M169" s="102"/>
    </row>
    <row r="170" spans="1:13" ht="180" hidden="1" x14ac:dyDescent="0.25">
      <c r="A170" s="68">
        <v>169</v>
      </c>
      <c r="B170" s="69" t="s">
        <v>14</v>
      </c>
      <c r="C170" s="70" t="s">
        <v>219</v>
      </c>
      <c r="D170" s="69" t="s">
        <v>220</v>
      </c>
      <c r="E170" s="66" t="s">
        <v>1036</v>
      </c>
      <c r="F170" s="110">
        <v>694820</v>
      </c>
      <c r="G170" s="88"/>
      <c r="H170" s="90"/>
      <c r="I170" s="67">
        <f>Tabla3[[#This Row],[VALOR UNITARIO OFERTADO SIN IMPUESTO]]*Tabla3[[#This Row],[DÍAS]]*Tabla3[[#This Row],[CANTIDAD]]</f>
        <v>0</v>
      </c>
      <c r="J170" s="67">
        <f>Tabla3[[#This Row],[VALOR TOTAL SIN IMPUESTO]]*0.19</f>
        <v>0</v>
      </c>
      <c r="K170" s="67"/>
      <c r="L170" s="67">
        <f>Tabla3[[#This Row],[VALOR TOTAL SIN IMPUESTO]]+Tabla3[[#This Row],[IVA]]+Tabla3[[#This Row],[IMPOCONSUMO]]</f>
        <v>0</v>
      </c>
      <c r="M170" s="102"/>
    </row>
    <row r="171" spans="1:13" ht="180" hidden="1" x14ac:dyDescent="0.25">
      <c r="A171" s="68">
        <v>170</v>
      </c>
      <c r="B171" s="69" t="s">
        <v>14</v>
      </c>
      <c r="C171" s="70" t="s">
        <v>219</v>
      </c>
      <c r="D171" s="69" t="s">
        <v>220</v>
      </c>
      <c r="E171" s="66" t="s">
        <v>1037</v>
      </c>
      <c r="F171" s="110">
        <v>734350</v>
      </c>
      <c r="G171" s="88"/>
      <c r="H171" s="90"/>
      <c r="I171" s="67">
        <f>Tabla3[[#This Row],[VALOR UNITARIO OFERTADO SIN IMPUESTO]]*Tabla3[[#This Row],[DÍAS]]*Tabla3[[#This Row],[CANTIDAD]]</f>
        <v>0</v>
      </c>
      <c r="J171" s="67">
        <f>Tabla3[[#This Row],[VALOR TOTAL SIN IMPUESTO]]*0.19</f>
        <v>0</v>
      </c>
      <c r="K171" s="67"/>
      <c r="L171" s="67">
        <f>Tabla3[[#This Row],[VALOR TOTAL SIN IMPUESTO]]+Tabla3[[#This Row],[IVA]]+Tabla3[[#This Row],[IMPOCONSUMO]]</f>
        <v>0</v>
      </c>
      <c r="M171" s="102"/>
    </row>
    <row r="172" spans="1:13" ht="180" hidden="1" x14ac:dyDescent="0.25">
      <c r="A172" s="68">
        <v>171</v>
      </c>
      <c r="B172" s="69" t="s">
        <v>14</v>
      </c>
      <c r="C172" s="70" t="s">
        <v>219</v>
      </c>
      <c r="D172" s="69" t="s">
        <v>220</v>
      </c>
      <c r="E172" s="66" t="s">
        <v>1038</v>
      </c>
      <c r="F172" s="110">
        <v>762592</v>
      </c>
      <c r="G172" s="88"/>
      <c r="H172" s="90"/>
      <c r="I172" s="67">
        <f>Tabla3[[#This Row],[VALOR UNITARIO OFERTADO SIN IMPUESTO]]*Tabla3[[#This Row],[DÍAS]]*Tabla3[[#This Row],[CANTIDAD]]</f>
        <v>0</v>
      </c>
      <c r="J172" s="67">
        <f>Tabla3[[#This Row],[VALOR TOTAL SIN IMPUESTO]]*0.19</f>
        <v>0</v>
      </c>
      <c r="K172" s="67"/>
      <c r="L172" s="67">
        <f>Tabla3[[#This Row],[VALOR TOTAL SIN IMPUESTO]]+Tabla3[[#This Row],[IVA]]+Tabla3[[#This Row],[IMPOCONSUMO]]</f>
        <v>0</v>
      </c>
      <c r="M172" s="102"/>
    </row>
    <row r="173" spans="1:13" ht="180" hidden="1" x14ac:dyDescent="0.25">
      <c r="A173" s="68">
        <v>172</v>
      </c>
      <c r="B173" s="69" t="s">
        <v>14</v>
      </c>
      <c r="C173" s="70" t="s">
        <v>221</v>
      </c>
      <c r="D173" s="69" t="s">
        <v>222</v>
      </c>
      <c r="E173" s="66" t="s">
        <v>18</v>
      </c>
      <c r="F173" s="110">
        <v>702312</v>
      </c>
      <c r="G173" s="88"/>
      <c r="H173" s="90"/>
      <c r="I173" s="67">
        <f>Tabla3[[#This Row],[VALOR UNITARIO OFERTADO SIN IMPUESTO]]*Tabla3[[#This Row],[DÍAS]]*Tabla3[[#This Row],[CANTIDAD]]</f>
        <v>0</v>
      </c>
      <c r="J173" s="67">
        <f>Tabla3[[#This Row],[VALOR TOTAL SIN IMPUESTO]]*0.19</f>
        <v>0</v>
      </c>
      <c r="K173" s="67"/>
      <c r="L173" s="67">
        <f>Tabla3[[#This Row],[VALOR TOTAL SIN IMPUESTO]]+Tabla3[[#This Row],[IVA]]+Tabla3[[#This Row],[IMPOCONSUMO]]</f>
        <v>0</v>
      </c>
      <c r="M173" s="102"/>
    </row>
    <row r="174" spans="1:13" ht="180" hidden="1" x14ac:dyDescent="0.25">
      <c r="A174" s="68">
        <v>173</v>
      </c>
      <c r="B174" s="69" t="s">
        <v>14</v>
      </c>
      <c r="C174" s="70" t="s">
        <v>221</v>
      </c>
      <c r="D174" s="69" t="s">
        <v>222</v>
      </c>
      <c r="E174" s="66" t="s">
        <v>1033</v>
      </c>
      <c r="F174" s="110">
        <v>810400</v>
      </c>
      <c r="G174" s="88"/>
      <c r="H174" s="90"/>
      <c r="I174" s="67">
        <f>Tabla3[[#This Row],[VALOR UNITARIO OFERTADO SIN IMPUESTO]]*Tabla3[[#This Row],[DÍAS]]*Tabla3[[#This Row],[CANTIDAD]]</f>
        <v>0</v>
      </c>
      <c r="J174" s="67">
        <f>Tabla3[[#This Row],[VALOR TOTAL SIN IMPUESTO]]*0.19</f>
        <v>0</v>
      </c>
      <c r="K174" s="67"/>
      <c r="L174" s="67">
        <f>Tabla3[[#This Row],[VALOR TOTAL SIN IMPUESTO]]+Tabla3[[#This Row],[IVA]]+Tabla3[[#This Row],[IMPOCONSUMO]]</f>
        <v>0</v>
      </c>
      <c r="M174" s="102"/>
    </row>
    <row r="175" spans="1:13" ht="180" hidden="1" x14ac:dyDescent="0.25">
      <c r="A175" s="68">
        <v>174</v>
      </c>
      <c r="B175" s="69" t="s">
        <v>14</v>
      </c>
      <c r="C175" s="70" t="s">
        <v>221</v>
      </c>
      <c r="D175" s="69" t="s">
        <v>222</v>
      </c>
      <c r="E175" s="66" t="s">
        <v>1034</v>
      </c>
      <c r="F175" s="110">
        <v>840101</v>
      </c>
      <c r="G175" s="88"/>
      <c r="H175" s="90"/>
      <c r="I175" s="67">
        <f>Tabla3[[#This Row],[VALOR UNITARIO OFERTADO SIN IMPUESTO]]*Tabla3[[#This Row],[DÍAS]]*Tabla3[[#This Row],[CANTIDAD]]</f>
        <v>0</v>
      </c>
      <c r="J175" s="67">
        <f>Tabla3[[#This Row],[VALOR TOTAL SIN IMPUESTO]]*0.19</f>
        <v>0</v>
      </c>
      <c r="K175" s="67"/>
      <c r="L175" s="67">
        <f>Tabla3[[#This Row],[VALOR TOTAL SIN IMPUESTO]]+Tabla3[[#This Row],[IVA]]+Tabla3[[#This Row],[IMPOCONSUMO]]</f>
        <v>0</v>
      </c>
      <c r="M175" s="102"/>
    </row>
    <row r="176" spans="1:13" ht="180" hidden="1" x14ac:dyDescent="0.25">
      <c r="A176" s="68">
        <v>175</v>
      </c>
      <c r="B176" s="69" t="s">
        <v>14</v>
      </c>
      <c r="C176" s="70" t="s">
        <v>221</v>
      </c>
      <c r="D176" s="69" t="s">
        <v>222</v>
      </c>
      <c r="E176" s="66" t="s">
        <v>1035</v>
      </c>
      <c r="F176" s="110">
        <v>1006641</v>
      </c>
      <c r="G176" s="88"/>
      <c r="H176" s="90"/>
      <c r="I176" s="67">
        <f>Tabla3[[#This Row],[VALOR UNITARIO OFERTADO SIN IMPUESTO]]*Tabla3[[#This Row],[DÍAS]]*Tabla3[[#This Row],[CANTIDAD]]</f>
        <v>0</v>
      </c>
      <c r="J176" s="67">
        <f>Tabla3[[#This Row],[VALOR TOTAL SIN IMPUESTO]]*0.19</f>
        <v>0</v>
      </c>
      <c r="K176" s="67"/>
      <c r="L176" s="67">
        <f>Tabla3[[#This Row],[VALOR TOTAL SIN IMPUESTO]]+Tabla3[[#This Row],[IVA]]+Tabla3[[#This Row],[IMPOCONSUMO]]</f>
        <v>0</v>
      </c>
      <c r="M176" s="102"/>
    </row>
    <row r="177" spans="1:13" ht="180" hidden="1" x14ac:dyDescent="0.25">
      <c r="A177" s="71">
        <v>176</v>
      </c>
      <c r="B177" s="72" t="s">
        <v>14</v>
      </c>
      <c r="C177" s="73" t="s">
        <v>221</v>
      </c>
      <c r="D177" s="72" t="s">
        <v>222</v>
      </c>
      <c r="E177" s="66" t="s">
        <v>17</v>
      </c>
      <c r="F177" s="110">
        <v>603736</v>
      </c>
      <c r="G177" s="91"/>
      <c r="H177" s="90"/>
      <c r="I177" s="67">
        <f>Tabla3[[#This Row],[VALOR UNITARIO OFERTADO SIN IMPUESTO]]*Tabla3[[#This Row],[DÍAS]]*Tabla3[[#This Row],[CANTIDAD]]</f>
        <v>0</v>
      </c>
      <c r="J177" s="67">
        <f>Tabla3[[#This Row],[VALOR TOTAL SIN IMPUESTO]]*0.19</f>
        <v>0</v>
      </c>
      <c r="K177" s="67"/>
      <c r="L177" s="67">
        <f>Tabla3[[#This Row],[VALOR TOTAL SIN IMPUESTO]]+Tabla3[[#This Row],[IVA]]+Tabla3[[#This Row],[IMPOCONSUMO]]</f>
        <v>0</v>
      </c>
      <c r="M177" s="102"/>
    </row>
    <row r="178" spans="1:13" ht="171" hidden="1" x14ac:dyDescent="0.25">
      <c r="A178" s="71">
        <v>177</v>
      </c>
      <c r="B178" s="72" t="s">
        <v>14</v>
      </c>
      <c r="C178" s="74" t="s">
        <v>221</v>
      </c>
      <c r="D178" s="66" t="s">
        <v>222</v>
      </c>
      <c r="E178" s="66" t="s">
        <v>1036</v>
      </c>
      <c r="F178" s="110">
        <v>670034</v>
      </c>
      <c r="G178" s="90"/>
      <c r="H178" s="92"/>
      <c r="I178" s="67">
        <f>Tabla3[[#This Row],[VALOR UNITARIO OFERTADO SIN IMPUESTO]]*Tabla3[[#This Row],[DÍAS]]*Tabla3[[#This Row],[CANTIDAD]]</f>
        <v>0</v>
      </c>
      <c r="J178" s="67">
        <f>Tabla3[[#This Row],[VALOR TOTAL SIN IMPUESTO]]*0.19</f>
        <v>0</v>
      </c>
      <c r="K178" s="67"/>
      <c r="L178" s="67">
        <f>Tabla3[[#This Row],[VALOR TOTAL SIN IMPUESTO]]+Tabla3[[#This Row],[IVA]]+Tabla3[[#This Row],[IMPOCONSUMO]]</f>
        <v>0</v>
      </c>
      <c r="M178" s="102"/>
    </row>
    <row r="179" spans="1:13" ht="171" hidden="1" x14ac:dyDescent="0.25">
      <c r="A179" s="71">
        <v>178</v>
      </c>
      <c r="B179" s="72" t="s">
        <v>14</v>
      </c>
      <c r="C179" s="75" t="s">
        <v>221</v>
      </c>
      <c r="D179" s="76" t="s">
        <v>222</v>
      </c>
      <c r="E179" s="66" t="s">
        <v>1037</v>
      </c>
      <c r="F179" s="110">
        <v>682267</v>
      </c>
      <c r="G179" s="93"/>
      <c r="H179" s="94"/>
      <c r="I179" s="67">
        <f>Tabla3[[#This Row],[VALOR UNITARIO OFERTADO SIN IMPUESTO]]*Tabla3[[#This Row],[DÍAS]]*Tabla3[[#This Row],[CANTIDAD]]</f>
        <v>0</v>
      </c>
      <c r="J179" s="67">
        <f>Tabla3[[#This Row],[VALOR TOTAL SIN IMPUESTO]]*0.19</f>
        <v>0</v>
      </c>
      <c r="K179" s="67"/>
      <c r="L179" s="67">
        <f>Tabla3[[#This Row],[VALOR TOTAL SIN IMPUESTO]]+Tabla3[[#This Row],[IVA]]+Tabla3[[#This Row],[IMPOCONSUMO]]</f>
        <v>0</v>
      </c>
      <c r="M179" s="102"/>
    </row>
    <row r="180" spans="1:13" ht="171" hidden="1" x14ac:dyDescent="0.25">
      <c r="A180" s="71">
        <v>179</v>
      </c>
      <c r="B180" s="72" t="s">
        <v>14</v>
      </c>
      <c r="C180" s="75" t="s">
        <v>221</v>
      </c>
      <c r="D180" s="76" t="s">
        <v>222</v>
      </c>
      <c r="E180" s="66" t="s">
        <v>1038</v>
      </c>
      <c r="F180" s="110">
        <v>741785</v>
      </c>
      <c r="G180" s="90"/>
      <c r="H180" s="92"/>
      <c r="I180" s="67">
        <f>Tabla3[[#This Row],[VALOR UNITARIO OFERTADO SIN IMPUESTO]]*Tabla3[[#This Row],[DÍAS]]*Tabla3[[#This Row],[CANTIDAD]]</f>
        <v>0</v>
      </c>
      <c r="J180" s="67">
        <f>Tabla3[[#This Row],[VALOR TOTAL SIN IMPUESTO]]*0.19</f>
        <v>0</v>
      </c>
      <c r="K180" s="67"/>
      <c r="L180" s="67">
        <f>Tabla3[[#This Row],[VALOR TOTAL SIN IMPUESTO]]+Tabla3[[#This Row],[IVA]]+Tabla3[[#This Row],[IMPOCONSUMO]]</f>
        <v>0</v>
      </c>
      <c r="M180" s="102"/>
    </row>
    <row r="181" spans="1:13" ht="30" hidden="1" x14ac:dyDescent="0.25">
      <c r="A181" s="71">
        <v>180</v>
      </c>
      <c r="B181" s="72" t="s">
        <v>19</v>
      </c>
      <c r="C181" s="75" t="s">
        <v>223</v>
      </c>
      <c r="D181" s="76" t="s">
        <v>224</v>
      </c>
      <c r="E181" s="66" t="s">
        <v>116</v>
      </c>
      <c r="F181" s="110">
        <v>6862</v>
      </c>
      <c r="G181" s="90"/>
      <c r="H181" s="92"/>
      <c r="I181" s="67">
        <f>Tabla3[[#This Row],[VALOR UNITARIO OFERTADO SIN IMPUESTO]]*Tabla3[[#This Row],[DÍAS]]*Tabla3[[#This Row],[CANTIDAD]]</f>
        <v>0</v>
      </c>
      <c r="J181" s="67">
        <f>Tabla3[[#This Row],[VALOR TOTAL SIN IMPUESTO]]*0.19</f>
        <v>0</v>
      </c>
      <c r="K181" s="67"/>
      <c r="L181" s="67">
        <f>Tabla3[[#This Row],[VALOR TOTAL SIN IMPUESTO]]+Tabla3[[#This Row],[IVA]]+Tabla3[[#This Row],[IMPOCONSUMO]]</f>
        <v>0</v>
      </c>
      <c r="M181" s="102"/>
    </row>
    <row r="182" spans="1:13" ht="30" hidden="1" x14ac:dyDescent="0.25">
      <c r="A182" s="71">
        <v>181</v>
      </c>
      <c r="B182" s="69" t="s">
        <v>19</v>
      </c>
      <c r="C182" s="75" t="s">
        <v>225</v>
      </c>
      <c r="D182" s="76" t="s">
        <v>226</v>
      </c>
      <c r="E182" s="66" t="s">
        <v>116</v>
      </c>
      <c r="F182" s="110">
        <v>123898</v>
      </c>
      <c r="G182" s="90"/>
      <c r="H182" s="94"/>
      <c r="I182" s="67">
        <f>Tabla3[[#This Row],[VALOR UNITARIO OFERTADO SIN IMPUESTO]]*Tabla3[[#This Row],[DÍAS]]*Tabla3[[#This Row],[CANTIDAD]]</f>
        <v>0</v>
      </c>
      <c r="J182" s="67">
        <f>Tabla3[[#This Row],[VALOR TOTAL SIN IMPUESTO]]*0.19</f>
        <v>0</v>
      </c>
      <c r="K182" s="67"/>
      <c r="L182" s="67">
        <f>Tabla3[[#This Row],[VALOR TOTAL SIN IMPUESTO]]+Tabla3[[#This Row],[IVA]]+Tabla3[[#This Row],[IMPOCONSUMO]]</f>
        <v>0</v>
      </c>
      <c r="M182" s="102"/>
    </row>
    <row r="183" spans="1:13" ht="42.75" hidden="1" x14ac:dyDescent="0.25">
      <c r="A183" s="71">
        <v>182</v>
      </c>
      <c r="B183" s="69" t="s">
        <v>19</v>
      </c>
      <c r="C183" s="75" t="s">
        <v>20</v>
      </c>
      <c r="D183" s="76" t="s">
        <v>227</v>
      </c>
      <c r="E183" s="66" t="s">
        <v>116</v>
      </c>
      <c r="F183" s="110">
        <v>109170</v>
      </c>
      <c r="G183" s="90"/>
      <c r="H183" s="94"/>
      <c r="I183" s="67">
        <f>Tabla3[[#This Row],[VALOR UNITARIO OFERTADO SIN IMPUESTO]]*Tabla3[[#This Row],[DÍAS]]*Tabla3[[#This Row],[CANTIDAD]]</f>
        <v>0</v>
      </c>
      <c r="J183" s="67">
        <f>Tabla3[[#This Row],[VALOR TOTAL SIN IMPUESTO]]*0.19</f>
        <v>0</v>
      </c>
      <c r="K183" s="67"/>
      <c r="L183" s="67">
        <f>Tabla3[[#This Row],[VALOR TOTAL SIN IMPUESTO]]+Tabla3[[#This Row],[IVA]]+Tabla3[[#This Row],[IMPOCONSUMO]]</f>
        <v>0</v>
      </c>
      <c r="M183" s="102"/>
    </row>
    <row r="184" spans="1:13" ht="71.25" hidden="1" x14ac:dyDescent="0.25">
      <c r="A184" s="71">
        <v>183</v>
      </c>
      <c r="B184" s="69" t="s">
        <v>19</v>
      </c>
      <c r="C184" s="75" t="s">
        <v>228</v>
      </c>
      <c r="D184" s="76" t="s">
        <v>229</v>
      </c>
      <c r="E184" s="66" t="s">
        <v>116</v>
      </c>
      <c r="F184" s="110">
        <v>299566</v>
      </c>
      <c r="G184" s="95"/>
      <c r="H184" s="90"/>
      <c r="I184" s="67">
        <f>Tabla3[[#This Row],[VALOR UNITARIO OFERTADO SIN IMPUESTO]]*Tabla3[[#This Row],[DÍAS]]*Tabla3[[#This Row],[CANTIDAD]]</f>
        <v>0</v>
      </c>
      <c r="J184" s="67">
        <f>Tabla3[[#This Row],[VALOR TOTAL SIN IMPUESTO]]*0.19</f>
        <v>0</v>
      </c>
      <c r="K184" s="67"/>
      <c r="L184" s="67">
        <f>Tabla3[[#This Row],[VALOR TOTAL SIN IMPUESTO]]+Tabla3[[#This Row],[IVA]]+Tabla3[[#This Row],[IMPOCONSUMO]]</f>
        <v>0</v>
      </c>
      <c r="M184" s="102"/>
    </row>
    <row r="185" spans="1:13" ht="71.25" hidden="1" x14ac:dyDescent="0.25">
      <c r="A185" s="71">
        <v>184</v>
      </c>
      <c r="B185" s="69" t="s">
        <v>19</v>
      </c>
      <c r="C185" s="75" t="s">
        <v>230</v>
      </c>
      <c r="D185" s="76" t="s">
        <v>231</v>
      </c>
      <c r="E185" s="66" t="s">
        <v>116</v>
      </c>
      <c r="F185" s="110">
        <v>259813</v>
      </c>
      <c r="G185" s="95"/>
      <c r="H185" s="90"/>
      <c r="I185" s="67">
        <f>Tabla3[[#This Row],[VALOR UNITARIO OFERTADO SIN IMPUESTO]]*Tabla3[[#This Row],[DÍAS]]*Tabla3[[#This Row],[CANTIDAD]]</f>
        <v>0</v>
      </c>
      <c r="J185" s="67">
        <f>Tabla3[[#This Row],[VALOR TOTAL SIN IMPUESTO]]*0.19</f>
        <v>0</v>
      </c>
      <c r="K185" s="67"/>
      <c r="L185" s="67">
        <f>Tabla3[[#This Row],[VALOR TOTAL SIN IMPUESTO]]+Tabla3[[#This Row],[IVA]]+Tabla3[[#This Row],[IMPOCONSUMO]]</f>
        <v>0</v>
      </c>
      <c r="M185" s="102"/>
    </row>
    <row r="186" spans="1:13" ht="71.25" hidden="1" x14ac:dyDescent="0.25">
      <c r="A186" s="71">
        <v>185</v>
      </c>
      <c r="B186" s="69" t="s">
        <v>19</v>
      </c>
      <c r="C186" s="75" t="s">
        <v>232</v>
      </c>
      <c r="D186" s="76" t="s">
        <v>233</v>
      </c>
      <c r="E186" s="66" t="s">
        <v>116</v>
      </c>
      <c r="F186" s="110">
        <v>236249</v>
      </c>
      <c r="G186" s="95"/>
      <c r="H186" s="90"/>
      <c r="I186" s="67">
        <f>Tabla3[[#This Row],[VALOR UNITARIO OFERTADO SIN IMPUESTO]]*Tabla3[[#This Row],[DÍAS]]*Tabla3[[#This Row],[CANTIDAD]]</f>
        <v>0</v>
      </c>
      <c r="J186" s="67">
        <f>Tabla3[[#This Row],[VALOR TOTAL SIN IMPUESTO]]*0.19</f>
        <v>0</v>
      </c>
      <c r="K186" s="67"/>
      <c r="L186" s="67">
        <f>Tabla3[[#This Row],[VALOR TOTAL SIN IMPUESTO]]+Tabla3[[#This Row],[IVA]]+Tabla3[[#This Row],[IMPOCONSUMO]]</f>
        <v>0</v>
      </c>
      <c r="M186" s="102"/>
    </row>
    <row r="187" spans="1:13" ht="30" hidden="1" x14ac:dyDescent="0.25">
      <c r="A187" s="71">
        <v>186</v>
      </c>
      <c r="B187" s="69" t="s">
        <v>19</v>
      </c>
      <c r="C187" s="75" t="s">
        <v>234</v>
      </c>
      <c r="D187" s="76" t="s">
        <v>235</v>
      </c>
      <c r="E187" s="66" t="s">
        <v>116</v>
      </c>
      <c r="F187" s="110">
        <v>43665</v>
      </c>
      <c r="G187" s="95"/>
      <c r="H187" s="90"/>
      <c r="I187" s="67">
        <f>Tabla3[[#This Row],[VALOR UNITARIO OFERTADO SIN IMPUESTO]]*Tabla3[[#This Row],[DÍAS]]*Tabla3[[#This Row],[CANTIDAD]]</f>
        <v>0</v>
      </c>
      <c r="J187" s="67">
        <f>Tabla3[[#This Row],[VALOR TOTAL SIN IMPUESTO]]*0.19</f>
        <v>0</v>
      </c>
      <c r="K187" s="67"/>
      <c r="L187" s="67">
        <f>Tabla3[[#This Row],[VALOR TOTAL SIN IMPUESTO]]+Tabla3[[#This Row],[IVA]]+Tabla3[[#This Row],[IMPOCONSUMO]]</f>
        <v>0</v>
      </c>
      <c r="M187" s="102"/>
    </row>
    <row r="188" spans="1:13" ht="57.75" thickBot="1" x14ac:dyDescent="0.3">
      <c r="A188" s="71">
        <v>187</v>
      </c>
      <c r="B188" s="69" t="s">
        <v>19</v>
      </c>
      <c r="C188" s="75" t="s">
        <v>236</v>
      </c>
      <c r="D188" s="76" t="s">
        <v>237</v>
      </c>
      <c r="E188" s="66" t="s">
        <v>116</v>
      </c>
      <c r="F188" s="110">
        <v>45302</v>
      </c>
      <c r="G188" s="95">
        <v>1</v>
      </c>
      <c r="H188" s="90">
        <v>2</v>
      </c>
      <c r="I188" s="67">
        <f>Tabla3[[#This Row],[VALOR UNITARIO OFERTADO SIN IMPUESTO]]*Tabla3[[#This Row],[DÍAS]]*Tabla3[[#This Row],[CANTIDAD]]</f>
        <v>90604</v>
      </c>
      <c r="J188" s="67">
        <f>Tabla3[[#This Row],[VALOR TOTAL SIN IMPUESTO]]*0.19</f>
        <v>17214.759999999998</v>
      </c>
      <c r="K188" s="67"/>
      <c r="L188" s="67">
        <f>Tabla3[[#This Row],[VALOR TOTAL SIN IMPUESTO]]+Tabla3[[#This Row],[IVA]]+Tabla3[[#This Row],[IMPOCONSUMO]]</f>
        <v>107818.76</v>
      </c>
      <c r="M188" s="147" t="s">
        <v>1101</v>
      </c>
    </row>
    <row r="189" spans="1:13" ht="57.75" hidden="1" thickBot="1" x14ac:dyDescent="0.3">
      <c r="A189" s="71">
        <v>188</v>
      </c>
      <c r="B189" s="72" t="s">
        <v>19</v>
      </c>
      <c r="C189" s="75" t="s">
        <v>238</v>
      </c>
      <c r="D189" s="76" t="s">
        <v>239</v>
      </c>
      <c r="E189" s="66" t="s">
        <v>116</v>
      </c>
      <c r="F189" s="110">
        <v>53709</v>
      </c>
      <c r="G189" s="95"/>
      <c r="H189" s="90"/>
      <c r="I189" s="67">
        <f>Tabla3[[#This Row],[VALOR UNITARIO OFERTADO SIN IMPUESTO]]*Tabla3[[#This Row],[DÍAS]]*Tabla3[[#This Row],[CANTIDAD]]</f>
        <v>0</v>
      </c>
      <c r="J189" s="67">
        <f>Tabla3[[#This Row],[VALOR TOTAL SIN IMPUESTO]]*0.19</f>
        <v>0</v>
      </c>
      <c r="K189" s="67"/>
      <c r="L189" s="67">
        <f>Tabla3[[#This Row],[VALOR TOTAL SIN IMPUESTO]]+Tabla3[[#This Row],[IVA]]+Tabla3[[#This Row],[IMPOCONSUMO]]</f>
        <v>0</v>
      </c>
      <c r="M189" s="102"/>
    </row>
    <row r="190" spans="1:13" ht="57.75" hidden="1" thickBot="1" x14ac:dyDescent="0.3">
      <c r="A190" s="71">
        <v>189</v>
      </c>
      <c r="B190" s="72" t="s">
        <v>19</v>
      </c>
      <c r="C190" s="75" t="s">
        <v>240</v>
      </c>
      <c r="D190" s="76" t="s">
        <v>241</v>
      </c>
      <c r="E190" s="66" t="s">
        <v>116</v>
      </c>
      <c r="F190" s="110">
        <v>66216</v>
      </c>
      <c r="G190" s="95">
        <v>1</v>
      </c>
      <c r="H190" s="90"/>
      <c r="I190" s="67">
        <f>Tabla3[[#This Row],[VALOR UNITARIO OFERTADO SIN IMPUESTO]]*Tabla3[[#This Row],[DÍAS]]*Tabla3[[#This Row],[CANTIDAD]]</f>
        <v>0</v>
      </c>
      <c r="J190" s="67">
        <f>Tabla3[[#This Row],[VALOR TOTAL SIN IMPUESTO]]*0.19</f>
        <v>0</v>
      </c>
      <c r="K190" s="67"/>
      <c r="L190" s="67">
        <f>Tabla3[[#This Row],[VALOR TOTAL SIN IMPUESTO]]+Tabla3[[#This Row],[IVA]]+Tabla3[[#This Row],[IMPOCONSUMO]]</f>
        <v>0</v>
      </c>
      <c r="M190" s="147"/>
    </row>
    <row r="191" spans="1:13" ht="57.75" hidden="1" thickBot="1" x14ac:dyDescent="0.3">
      <c r="A191" s="71">
        <v>190</v>
      </c>
      <c r="B191" s="72" t="s">
        <v>19</v>
      </c>
      <c r="C191" s="75" t="s">
        <v>242</v>
      </c>
      <c r="D191" s="76" t="s">
        <v>243</v>
      </c>
      <c r="E191" s="66" t="s">
        <v>116</v>
      </c>
      <c r="F191" s="110">
        <v>833145</v>
      </c>
      <c r="G191" s="95"/>
      <c r="H191" s="90"/>
      <c r="I191" s="67">
        <f>Tabla3[[#This Row],[VALOR UNITARIO OFERTADO SIN IMPUESTO]]*Tabla3[[#This Row],[DÍAS]]*Tabla3[[#This Row],[CANTIDAD]]</f>
        <v>0</v>
      </c>
      <c r="J191" s="67">
        <f>Tabla3[[#This Row],[VALOR TOTAL SIN IMPUESTO]]*0.19</f>
        <v>0</v>
      </c>
      <c r="K191" s="67"/>
      <c r="L191" s="67">
        <f>Tabla3[[#This Row],[VALOR TOTAL SIN IMPUESTO]]+Tabla3[[#This Row],[IVA]]+Tabla3[[#This Row],[IMPOCONSUMO]]</f>
        <v>0</v>
      </c>
      <c r="M191" s="102"/>
    </row>
    <row r="192" spans="1:13" ht="30.75" hidden="1" thickBot="1" x14ac:dyDescent="0.3">
      <c r="A192" s="71">
        <v>191</v>
      </c>
      <c r="B192" s="72" t="s">
        <v>19</v>
      </c>
      <c r="C192" s="75" t="s">
        <v>244</v>
      </c>
      <c r="D192" s="76" t="s">
        <v>245</v>
      </c>
      <c r="E192" s="66" t="s">
        <v>116</v>
      </c>
      <c r="F192" s="110">
        <v>15100</v>
      </c>
      <c r="G192" s="95"/>
      <c r="H192" s="90"/>
      <c r="I192" s="67">
        <f>Tabla3[[#This Row],[VALOR UNITARIO OFERTADO SIN IMPUESTO]]*Tabla3[[#This Row],[DÍAS]]*Tabla3[[#This Row],[CANTIDAD]]</f>
        <v>0</v>
      </c>
      <c r="J192" s="67">
        <f>Tabla3[[#This Row],[VALOR TOTAL SIN IMPUESTO]]*0.19</f>
        <v>0</v>
      </c>
      <c r="K192" s="67"/>
      <c r="L192" s="67">
        <f>Tabla3[[#This Row],[VALOR TOTAL SIN IMPUESTO]]+Tabla3[[#This Row],[IVA]]+Tabla3[[#This Row],[IMPOCONSUMO]]</f>
        <v>0</v>
      </c>
      <c r="M192" s="102"/>
    </row>
    <row r="193" spans="1:13" ht="72" hidden="1" thickBot="1" x14ac:dyDescent="0.3">
      <c r="A193" s="71">
        <v>192</v>
      </c>
      <c r="B193" s="72" t="s">
        <v>19</v>
      </c>
      <c r="C193" s="75" t="s">
        <v>246</v>
      </c>
      <c r="D193" s="76" t="s">
        <v>247</v>
      </c>
      <c r="E193" s="66" t="s">
        <v>116</v>
      </c>
      <c r="F193" s="110">
        <v>3426355</v>
      </c>
      <c r="G193" s="95"/>
      <c r="H193" s="90"/>
      <c r="I193" s="67">
        <f>Tabla3[[#This Row],[VALOR UNITARIO OFERTADO SIN IMPUESTO]]*Tabla3[[#This Row],[DÍAS]]*Tabla3[[#This Row],[CANTIDAD]]</f>
        <v>0</v>
      </c>
      <c r="J193" s="67">
        <f>Tabla3[[#This Row],[VALOR TOTAL SIN IMPUESTO]]*0.19</f>
        <v>0</v>
      </c>
      <c r="K193" s="67"/>
      <c r="L193" s="67">
        <f>Tabla3[[#This Row],[VALOR TOTAL SIN IMPUESTO]]+Tabla3[[#This Row],[IVA]]+Tabla3[[#This Row],[IMPOCONSUMO]]</f>
        <v>0</v>
      </c>
      <c r="M193" s="102"/>
    </row>
    <row r="194" spans="1:13" ht="72" hidden="1" thickBot="1" x14ac:dyDescent="0.3">
      <c r="A194" s="71">
        <v>193</v>
      </c>
      <c r="B194" s="72" t="s">
        <v>19</v>
      </c>
      <c r="C194" s="75" t="s">
        <v>248</v>
      </c>
      <c r="D194" s="76" t="s">
        <v>249</v>
      </c>
      <c r="E194" s="66" t="s">
        <v>116</v>
      </c>
      <c r="F194" s="110">
        <v>2469712</v>
      </c>
      <c r="G194" s="95"/>
      <c r="H194" s="90"/>
      <c r="I194" s="67">
        <f>Tabla3[[#This Row],[VALOR UNITARIO OFERTADO SIN IMPUESTO]]*Tabla3[[#This Row],[DÍAS]]*Tabla3[[#This Row],[CANTIDAD]]</f>
        <v>0</v>
      </c>
      <c r="J194" s="67">
        <f>Tabla3[[#This Row],[VALOR TOTAL SIN IMPUESTO]]*0.19</f>
        <v>0</v>
      </c>
      <c r="K194" s="67"/>
      <c r="L194" s="67">
        <f>Tabla3[[#This Row],[VALOR TOTAL SIN IMPUESTO]]+Tabla3[[#This Row],[IVA]]+Tabla3[[#This Row],[IMPOCONSUMO]]</f>
        <v>0</v>
      </c>
      <c r="M194" s="102"/>
    </row>
    <row r="195" spans="1:13" ht="72" hidden="1" thickBot="1" x14ac:dyDescent="0.3">
      <c r="A195" s="71">
        <v>194</v>
      </c>
      <c r="B195" s="72" t="s">
        <v>19</v>
      </c>
      <c r="C195" s="75" t="s">
        <v>250</v>
      </c>
      <c r="D195" s="76" t="s">
        <v>251</v>
      </c>
      <c r="E195" s="66" t="s">
        <v>116</v>
      </c>
      <c r="F195" s="110">
        <v>1606031</v>
      </c>
      <c r="G195" s="95"/>
      <c r="H195" s="90"/>
      <c r="I195" s="67">
        <f>Tabla3[[#This Row],[VALOR UNITARIO OFERTADO SIN IMPUESTO]]*Tabla3[[#This Row],[DÍAS]]*Tabla3[[#This Row],[CANTIDAD]]</f>
        <v>0</v>
      </c>
      <c r="J195" s="67">
        <f>Tabla3[[#This Row],[VALOR TOTAL SIN IMPUESTO]]*0.19</f>
        <v>0</v>
      </c>
      <c r="K195" s="67"/>
      <c r="L195" s="67">
        <f>Tabla3[[#This Row],[VALOR TOTAL SIN IMPUESTO]]+Tabla3[[#This Row],[IVA]]+Tabla3[[#This Row],[IMPOCONSUMO]]</f>
        <v>0</v>
      </c>
      <c r="M195" s="102"/>
    </row>
    <row r="196" spans="1:13" ht="72" hidden="1" thickBot="1" x14ac:dyDescent="0.3">
      <c r="A196" s="71">
        <v>195</v>
      </c>
      <c r="B196" s="72" t="s">
        <v>19</v>
      </c>
      <c r="C196" s="75" t="s">
        <v>252</v>
      </c>
      <c r="D196" s="76" t="s">
        <v>253</v>
      </c>
      <c r="E196" s="66" t="s">
        <v>116</v>
      </c>
      <c r="F196" s="110">
        <v>1832449</v>
      </c>
      <c r="G196" s="95"/>
      <c r="H196" s="90"/>
      <c r="I196" s="67">
        <f>Tabla3[[#This Row],[VALOR UNITARIO OFERTADO SIN IMPUESTO]]*Tabla3[[#This Row],[DÍAS]]*Tabla3[[#This Row],[CANTIDAD]]</f>
        <v>0</v>
      </c>
      <c r="J196" s="67">
        <f>Tabla3[[#This Row],[VALOR TOTAL SIN IMPUESTO]]*0.19</f>
        <v>0</v>
      </c>
      <c r="K196" s="67"/>
      <c r="L196" s="67">
        <f>Tabla3[[#This Row],[VALOR TOTAL SIN IMPUESTO]]+Tabla3[[#This Row],[IVA]]+Tabla3[[#This Row],[IMPOCONSUMO]]</f>
        <v>0</v>
      </c>
      <c r="M196" s="102"/>
    </row>
    <row r="197" spans="1:13" ht="72" hidden="1" thickBot="1" x14ac:dyDescent="0.3">
      <c r="A197" s="71">
        <v>196</v>
      </c>
      <c r="B197" s="72" t="s">
        <v>19</v>
      </c>
      <c r="C197" s="75" t="s">
        <v>254</v>
      </c>
      <c r="D197" s="76" t="s">
        <v>255</v>
      </c>
      <c r="E197" s="66" t="s">
        <v>116</v>
      </c>
      <c r="F197" s="110">
        <v>2755925</v>
      </c>
      <c r="G197" s="95"/>
      <c r="H197" s="90"/>
      <c r="I197" s="67">
        <f>Tabla3[[#This Row],[VALOR UNITARIO OFERTADO SIN IMPUESTO]]*Tabla3[[#This Row],[DÍAS]]*Tabla3[[#This Row],[CANTIDAD]]</f>
        <v>0</v>
      </c>
      <c r="J197" s="67">
        <f>Tabla3[[#This Row],[VALOR TOTAL SIN IMPUESTO]]*0.19</f>
        <v>0</v>
      </c>
      <c r="K197" s="67"/>
      <c r="L197" s="67">
        <f>Tabla3[[#This Row],[VALOR TOTAL SIN IMPUESTO]]+Tabla3[[#This Row],[IVA]]+Tabla3[[#This Row],[IMPOCONSUMO]]</f>
        <v>0</v>
      </c>
      <c r="M197" s="102"/>
    </row>
    <row r="198" spans="1:13" ht="72" hidden="1" thickBot="1" x14ac:dyDescent="0.3">
      <c r="A198" s="71">
        <v>197</v>
      </c>
      <c r="B198" s="72" t="s">
        <v>19</v>
      </c>
      <c r="C198" s="75" t="s">
        <v>256</v>
      </c>
      <c r="D198" s="76" t="s">
        <v>257</v>
      </c>
      <c r="E198" s="66" t="s">
        <v>116</v>
      </c>
      <c r="F198" s="110">
        <v>2854894</v>
      </c>
      <c r="G198" s="95"/>
      <c r="H198" s="90"/>
      <c r="I198" s="67">
        <f>Tabla3[[#This Row],[VALOR UNITARIO OFERTADO SIN IMPUESTO]]*Tabla3[[#This Row],[DÍAS]]*Tabla3[[#This Row],[CANTIDAD]]</f>
        <v>0</v>
      </c>
      <c r="J198" s="67">
        <f>Tabla3[[#This Row],[VALOR TOTAL SIN IMPUESTO]]*0.19</f>
        <v>0</v>
      </c>
      <c r="K198" s="67"/>
      <c r="L198" s="67">
        <f>Tabla3[[#This Row],[VALOR TOTAL SIN IMPUESTO]]+Tabla3[[#This Row],[IVA]]+Tabla3[[#This Row],[IMPOCONSUMO]]</f>
        <v>0</v>
      </c>
      <c r="M198" s="102"/>
    </row>
    <row r="199" spans="1:13" ht="243" hidden="1" thickBot="1" x14ac:dyDescent="0.3">
      <c r="A199" s="71">
        <v>198</v>
      </c>
      <c r="B199" s="72" t="s">
        <v>19</v>
      </c>
      <c r="C199" s="75" t="s">
        <v>258</v>
      </c>
      <c r="D199" s="76" t="s">
        <v>259</v>
      </c>
      <c r="E199" s="66" t="s">
        <v>116</v>
      </c>
      <c r="F199" s="110">
        <v>2097788</v>
      </c>
      <c r="G199" s="95"/>
      <c r="H199" s="90"/>
      <c r="I199" s="67">
        <f>Tabla3[[#This Row],[VALOR UNITARIO OFERTADO SIN IMPUESTO]]*Tabla3[[#This Row],[DÍAS]]*Tabla3[[#This Row],[CANTIDAD]]</f>
        <v>0</v>
      </c>
      <c r="J199" s="67">
        <f>Tabla3[[#This Row],[VALOR TOTAL SIN IMPUESTO]]*0.19</f>
        <v>0</v>
      </c>
      <c r="K199" s="67"/>
      <c r="L199" s="67">
        <f>Tabla3[[#This Row],[VALOR TOTAL SIN IMPUESTO]]+Tabla3[[#This Row],[IVA]]+Tabla3[[#This Row],[IMPOCONSUMO]]</f>
        <v>0</v>
      </c>
      <c r="M199" s="102"/>
    </row>
    <row r="200" spans="1:13" ht="243" hidden="1" thickBot="1" x14ac:dyDescent="0.3">
      <c r="A200" s="71">
        <v>199</v>
      </c>
      <c r="B200" s="72" t="s">
        <v>19</v>
      </c>
      <c r="C200" s="75" t="s">
        <v>260</v>
      </c>
      <c r="D200" s="76" t="s">
        <v>261</v>
      </c>
      <c r="E200" s="66" t="s">
        <v>116</v>
      </c>
      <c r="F200" s="110">
        <v>3566435</v>
      </c>
      <c r="G200" s="95"/>
      <c r="H200" s="90"/>
      <c r="I200" s="67">
        <f>Tabla3[[#This Row],[VALOR UNITARIO OFERTADO SIN IMPUESTO]]*Tabla3[[#This Row],[DÍAS]]*Tabla3[[#This Row],[CANTIDAD]]</f>
        <v>0</v>
      </c>
      <c r="J200" s="67">
        <f>Tabla3[[#This Row],[VALOR TOTAL SIN IMPUESTO]]*0.19</f>
        <v>0</v>
      </c>
      <c r="K200" s="67"/>
      <c r="L200" s="67">
        <f>Tabla3[[#This Row],[VALOR TOTAL SIN IMPUESTO]]+Tabla3[[#This Row],[IVA]]+Tabla3[[#This Row],[IMPOCONSUMO]]</f>
        <v>0</v>
      </c>
      <c r="M200" s="102"/>
    </row>
    <row r="201" spans="1:13" ht="30.75" hidden="1" thickBot="1" x14ac:dyDescent="0.3">
      <c r="A201" s="71">
        <v>200</v>
      </c>
      <c r="B201" s="72" t="s">
        <v>19</v>
      </c>
      <c r="C201" s="75" t="s">
        <v>262</v>
      </c>
      <c r="D201" s="76" t="s">
        <v>263</v>
      </c>
      <c r="E201" s="66" t="s">
        <v>116</v>
      </c>
      <c r="F201" s="110">
        <v>12534</v>
      </c>
      <c r="G201" s="93"/>
      <c r="H201" s="94"/>
      <c r="I201" s="67">
        <f>Tabla3[[#This Row],[VALOR UNITARIO OFERTADO SIN IMPUESTO]]*Tabla3[[#This Row],[DÍAS]]*Tabla3[[#This Row],[CANTIDAD]]</f>
        <v>0</v>
      </c>
      <c r="J201" s="67">
        <f>Tabla3[[#This Row],[VALOR TOTAL SIN IMPUESTO]]*0.19</f>
        <v>0</v>
      </c>
      <c r="K201" s="67"/>
      <c r="L201" s="67">
        <f>Tabla3[[#This Row],[VALOR TOTAL SIN IMPUESTO]]+Tabla3[[#This Row],[IVA]]+Tabla3[[#This Row],[IMPOCONSUMO]]</f>
        <v>0</v>
      </c>
      <c r="M201" s="102"/>
    </row>
    <row r="202" spans="1:13" ht="43.5" hidden="1" thickBot="1" x14ac:dyDescent="0.3">
      <c r="A202" s="71">
        <v>201</v>
      </c>
      <c r="B202" s="72" t="s">
        <v>19</v>
      </c>
      <c r="C202" s="75" t="s">
        <v>264</v>
      </c>
      <c r="D202" s="76" t="s">
        <v>265</v>
      </c>
      <c r="E202" s="66" t="s">
        <v>116</v>
      </c>
      <c r="F202" s="110">
        <v>146721</v>
      </c>
      <c r="G202" s="93"/>
      <c r="H202" s="94"/>
      <c r="I202" s="67">
        <f>Tabla3[[#This Row],[VALOR UNITARIO OFERTADO SIN IMPUESTO]]*Tabla3[[#This Row],[DÍAS]]*Tabla3[[#This Row],[CANTIDAD]]</f>
        <v>0</v>
      </c>
      <c r="J202" s="67">
        <f>Tabla3[[#This Row],[VALOR TOTAL SIN IMPUESTO]]*0.19</f>
        <v>0</v>
      </c>
      <c r="K202" s="67"/>
      <c r="L202" s="67">
        <f>Tabla3[[#This Row],[VALOR TOTAL SIN IMPUESTO]]+Tabla3[[#This Row],[IVA]]+Tabla3[[#This Row],[IMPOCONSUMO]]</f>
        <v>0</v>
      </c>
      <c r="M202" s="102"/>
    </row>
    <row r="203" spans="1:13" ht="43.5" hidden="1" thickBot="1" x14ac:dyDescent="0.3">
      <c r="A203" s="71">
        <v>202</v>
      </c>
      <c r="B203" s="72" t="s">
        <v>19</v>
      </c>
      <c r="C203" s="75" t="s">
        <v>266</v>
      </c>
      <c r="D203" s="76" t="s">
        <v>267</v>
      </c>
      <c r="E203" s="66" t="s">
        <v>116</v>
      </c>
      <c r="F203" s="110">
        <v>526893</v>
      </c>
      <c r="G203" s="93"/>
      <c r="H203" s="90"/>
      <c r="I203" s="67">
        <f>Tabla3[[#This Row],[VALOR UNITARIO OFERTADO SIN IMPUESTO]]*Tabla3[[#This Row],[DÍAS]]*Tabla3[[#This Row],[CANTIDAD]]</f>
        <v>0</v>
      </c>
      <c r="J203" s="67">
        <f>Tabla3[[#This Row],[VALOR TOTAL SIN IMPUESTO]]*0.19</f>
        <v>0</v>
      </c>
      <c r="K203" s="67"/>
      <c r="L203" s="67">
        <f>Tabla3[[#This Row],[VALOR TOTAL SIN IMPUESTO]]+Tabla3[[#This Row],[IVA]]+Tabla3[[#This Row],[IMPOCONSUMO]]</f>
        <v>0</v>
      </c>
      <c r="M203" s="102"/>
    </row>
    <row r="204" spans="1:13" ht="30.75" hidden="1" thickBot="1" x14ac:dyDescent="0.3">
      <c r="A204" s="71">
        <v>203</v>
      </c>
      <c r="B204" s="72" t="s">
        <v>19</v>
      </c>
      <c r="C204" s="75" t="s">
        <v>268</v>
      </c>
      <c r="D204" s="76" t="s">
        <v>269</v>
      </c>
      <c r="E204" s="66" t="s">
        <v>116</v>
      </c>
      <c r="F204" s="110">
        <v>147966</v>
      </c>
      <c r="G204" s="95"/>
      <c r="H204" s="90"/>
      <c r="I204" s="67">
        <f>Tabla3[[#This Row],[VALOR UNITARIO OFERTADO SIN IMPUESTO]]*Tabla3[[#This Row],[DÍAS]]*Tabla3[[#This Row],[CANTIDAD]]</f>
        <v>0</v>
      </c>
      <c r="J204" s="67">
        <f>Tabla3[[#This Row],[VALOR TOTAL SIN IMPUESTO]]*0.19</f>
        <v>0</v>
      </c>
      <c r="K204" s="67"/>
      <c r="L204" s="67">
        <f>Tabla3[[#This Row],[VALOR TOTAL SIN IMPUESTO]]+Tabla3[[#This Row],[IVA]]+Tabla3[[#This Row],[IMPOCONSUMO]]</f>
        <v>0</v>
      </c>
      <c r="M204" s="102"/>
    </row>
    <row r="205" spans="1:13" ht="30.75" hidden="1" thickBot="1" x14ac:dyDescent="0.3">
      <c r="A205" s="71">
        <v>204</v>
      </c>
      <c r="B205" s="72" t="s">
        <v>19</v>
      </c>
      <c r="C205" s="75" t="s">
        <v>270</v>
      </c>
      <c r="D205" s="76" t="s">
        <v>271</v>
      </c>
      <c r="E205" s="66" t="s">
        <v>116</v>
      </c>
      <c r="F205" s="110">
        <v>10510</v>
      </c>
      <c r="G205" s="95"/>
      <c r="H205" s="90"/>
      <c r="I205" s="67">
        <f>Tabla3[[#This Row],[VALOR UNITARIO OFERTADO SIN IMPUESTO]]*Tabla3[[#This Row],[DÍAS]]*Tabla3[[#This Row],[CANTIDAD]]</f>
        <v>0</v>
      </c>
      <c r="J205" s="67">
        <f>Tabla3[[#This Row],[VALOR TOTAL SIN IMPUESTO]]*0.19</f>
        <v>0</v>
      </c>
      <c r="K205" s="67"/>
      <c r="L205" s="67">
        <f>Tabla3[[#This Row],[VALOR TOTAL SIN IMPUESTO]]+Tabla3[[#This Row],[IVA]]+Tabla3[[#This Row],[IMPOCONSUMO]]</f>
        <v>0</v>
      </c>
      <c r="M205" s="102"/>
    </row>
    <row r="206" spans="1:13" ht="30.75" hidden="1" thickBot="1" x14ac:dyDescent="0.3">
      <c r="A206" s="71">
        <v>205</v>
      </c>
      <c r="B206" s="72" t="s">
        <v>19</v>
      </c>
      <c r="C206" s="75" t="s">
        <v>272</v>
      </c>
      <c r="D206" s="76" t="s">
        <v>273</v>
      </c>
      <c r="E206" s="66" t="s">
        <v>116</v>
      </c>
      <c r="F206" s="110">
        <v>19496</v>
      </c>
      <c r="G206" s="95"/>
      <c r="H206" s="90"/>
      <c r="I206" s="67">
        <f>Tabla3[[#This Row],[VALOR UNITARIO OFERTADO SIN IMPUESTO]]*Tabla3[[#This Row],[DÍAS]]*Tabla3[[#This Row],[CANTIDAD]]</f>
        <v>0</v>
      </c>
      <c r="J206" s="67">
        <f>Tabla3[[#This Row],[VALOR TOTAL SIN IMPUESTO]]*0.19</f>
        <v>0</v>
      </c>
      <c r="K206" s="67"/>
      <c r="L206" s="67">
        <f>Tabla3[[#This Row],[VALOR TOTAL SIN IMPUESTO]]+Tabla3[[#This Row],[IVA]]+Tabla3[[#This Row],[IMPOCONSUMO]]</f>
        <v>0</v>
      </c>
      <c r="M206" s="102"/>
    </row>
    <row r="207" spans="1:13" ht="72" hidden="1" thickBot="1" x14ac:dyDescent="0.3">
      <c r="A207" s="71">
        <v>206</v>
      </c>
      <c r="B207" s="72" t="s">
        <v>19</v>
      </c>
      <c r="C207" s="75" t="s">
        <v>274</v>
      </c>
      <c r="D207" s="76" t="s">
        <v>275</v>
      </c>
      <c r="E207" s="66" t="s">
        <v>116</v>
      </c>
      <c r="F207" s="110">
        <v>31872</v>
      </c>
      <c r="G207" s="95"/>
      <c r="H207" s="90"/>
      <c r="I207" s="67">
        <f>Tabla3[[#This Row],[VALOR UNITARIO OFERTADO SIN IMPUESTO]]*Tabla3[[#This Row],[DÍAS]]*Tabla3[[#This Row],[CANTIDAD]]</f>
        <v>0</v>
      </c>
      <c r="J207" s="67">
        <f>Tabla3[[#This Row],[VALOR TOTAL SIN IMPUESTO]]*0.19</f>
        <v>0</v>
      </c>
      <c r="K207" s="67"/>
      <c r="L207" s="67">
        <f>Tabla3[[#This Row],[VALOR TOTAL SIN IMPUESTO]]+Tabla3[[#This Row],[IVA]]+Tabla3[[#This Row],[IMPOCONSUMO]]</f>
        <v>0</v>
      </c>
      <c r="M207" s="102"/>
    </row>
    <row r="208" spans="1:13" ht="72" hidden="1" thickBot="1" x14ac:dyDescent="0.3">
      <c r="A208" s="71">
        <v>207</v>
      </c>
      <c r="B208" s="72" t="s">
        <v>19</v>
      </c>
      <c r="C208" s="75" t="s">
        <v>276</v>
      </c>
      <c r="D208" s="76" t="s">
        <v>277</v>
      </c>
      <c r="E208" s="66" t="s">
        <v>116</v>
      </c>
      <c r="F208" s="110">
        <v>7017</v>
      </c>
      <c r="G208" s="95"/>
      <c r="H208" s="90"/>
      <c r="I208" s="67">
        <f>Tabla3[[#This Row],[VALOR UNITARIO OFERTADO SIN IMPUESTO]]*Tabla3[[#This Row],[DÍAS]]*Tabla3[[#This Row],[CANTIDAD]]</f>
        <v>0</v>
      </c>
      <c r="J208" s="67">
        <f>Tabla3[[#This Row],[VALOR TOTAL SIN IMPUESTO]]*0.19</f>
        <v>0</v>
      </c>
      <c r="K208" s="67"/>
      <c r="L208" s="67">
        <f>Tabla3[[#This Row],[VALOR TOTAL SIN IMPUESTO]]+Tabla3[[#This Row],[IVA]]+Tabla3[[#This Row],[IMPOCONSUMO]]</f>
        <v>0</v>
      </c>
      <c r="M208" s="102"/>
    </row>
    <row r="209" spans="1:13" ht="43.5" hidden="1" thickBot="1" x14ac:dyDescent="0.3">
      <c r="A209" s="71">
        <v>208</v>
      </c>
      <c r="B209" s="72" t="s">
        <v>19</v>
      </c>
      <c r="C209" s="75" t="s">
        <v>278</v>
      </c>
      <c r="D209" s="76" t="s">
        <v>279</v>
      </c>
      <c r="E209" s="66" t="s">
        <v>116</v>
      </c>
      <c r="F209" s="110">
        <v>50726</v>
      </c>
      <c r="G209" s="95"/>
      <c r="H209" s="90"/>
      <c r="I209" s="67">
        <f>Tabla3[[#This Row],[VALOR UNITARIO OFERTADO SIN IMPUESTO]]*Tabla3[[#This Row],[DÍAS]]*Tabla3[[#This Row],[CANTIDAD]]</f>
        <v>0</v>
      </c>
      <c r="J209" s="67">
        <f>Tabla3[[#This Row],[VALOR TOTAL SIN IMPUESTO]]*0.19</f>
        <v>0</v>
      </c>
      <c r="K209" s="67"/>
      <c r="L209" s="67">
        <f>Tabla3[[#This Row],[VALOR TOTAL SIN IMPUESTO]]+Tabla3[[#This Row],[IVA]]+Tabla3[[#This Row],[IMPOCONSUMO]]</f>
        <v>0</v>
      </c>
      <c r="M209" s="102"/>
    </row>
    <row r="210" spans="1:13" ht="43.5" hidden="1" thickBot="1" x14ac:dyDescent="0.3">
      <c r="A210" s="71">
        <v>209</v>
      </c>
      <c r="B210" s="72" t="s">
        <v>19</v>
      </c>
      <c r="C210" s="75" t="s">
        <v>280</v>
      </c>
      <c r="D210" s="76" t="s">
        <v>281</v>
      </c>
      <c r="E210" s="66" t="s">
        <v>116</v>
      </c>
      <c r="F210" s="110">
        <v>16028</v>
      </c>
      <c r="G210" s="95"/>
      <c r="H210" s="90"/>
      <c r="I210" s="67">
        <f>Tabla3[[#This Row],[VALOR UNITARIO OFERTADO SIN IMPUESTO]]*Tabla3[[#This Row],[DÍAS]]*Tabla3[[#This Row],[CANTIDAD]]</f>
        <v>0</v>
      </c>
      <c r="J210" s="67">
        <f>Tabla3[[#This Row],[VALOR TOTAL SIN IMPUESTO]]*0.19</f>
        <v>0</v>
      </c>
      <c r="K210" s="67"/>
      <c r="L210" s="67">
        <f>Tabla3[[#This Row],[VALOR TOTAL SIN IMPUESTO]]+Tabla3[[#This Row],[IVA]]+Tabla3[[#This Row],[IMPOCONSUMO]]</f>
        <v>0</v>
      </c>
      <c r="M210" s="102"/>
    </row>
    <row r="211" spans="1:13" ht="72" hidden="1" thickBot="1" x14ac:dyDescent="0.3">
      <c r="A211" s="71">
        <v>210</v>
      </c>
      <c r="B211" s="72" t="s">
        <v>19</v>
      </c>
      <c r="C211" s="75" t="s">
        <v>282</v>
      </c>
      <c r="D211" s="76" t="s">
        <v>283</v>
      </c>
      <c r="E211" s="66" t="s">
        <v>116</v>
      </c>
      <c r="F211" s="110">
        <v>41412</v>
      </c>
      <c r="G211" s="95"/>
      <c r="H211" s="90"/>
      <c r="I211" s="67">
        <f>Tabla3[[#This Row],[VALOR UNITARIO OFERTADO SIN IMPUESTO]]*Tabla3[[#This Row],[DÍAS]]*Tabla3[[#This Row],[CANTIDAD]]</f>
        <v>0</v>
      </c>
      <c r="J211" s="67">
        <f>Tabla3[[#This Row],[VALOR TOTAL SIN IMPUESTO]]*0.19</f>
        <v>0</v>
      </c>
      <c r="K211" s="67"/>
      <c r="L211" s="67">
        <f>Tabla3[[#This Row],[VALOR TOTAL SIN IMPUESTO]]+Tabla3[[#This Row],[IVA]]+Tabla3[[#This Row],[IMPOCONSUMO]]</f>
        <v>0</v>
      </c>
      <c r="M211" s="102"/>
    </row>
    <row r="212" spans="1:13" ht="30.75" hidden="1" thickBot="1" x14ac:dyDescent="0.3">
      <c r="A212" s="71">
        <v>211</v>
      </c>
      <c r="B212" s="72" t="s">
        <v>19</v>
      </c>
      <c r="C212" s="75" t="s">
        <v>284</v>
      </c>
      <c r="D212" s="76" t="s">
        <v>285</v>
      </c>
      <c r="E212" s="66" t="s">
        <v>116</v>
      </c>
      <c r="F212" s="110">
        <v>63383</v>
      </c>
      <c r="G212" s="95"/>
      <c r="H212" s="90"/>
      <c r="I212" s="67">
        <f>Tabla3[[#This Row],[VALOR UNITARIO OFERTADO SIN IMPUESTO]]*Tabla3[[#This Row],[DÍAS]]*Tabla3[[#This Row],[CANTIDAD]]</f>
        <v>0</v>
      </c>
      <c r="J212" s="67">
        <f>Tabla3[[#This Row],[VALOR TOTAL SIN IMPUESTO]]*0.19</f>
        <v>0</v>
      </c>
      <c r="K212" s="67"/>
      <c r="L212" s="67">
        <f>Tabla3[[#This Row],[VALOR TOTAL SIN IMPUESTO]]+Tabla3[[#This Row],[IVA]]+Tabla3[[#This Row],[IMPOCONSUMO]]</f>
        <v>0</v>
      </c>
      <c r="M212" s="102"/>
    </row>
    <row r="213" spans="1:13" ht="72" hidden="1" thickBot="1" x14ac:dyDescent="0.3">
      <c r="A213" s="71">
        <v>212</v>
      </c>
      <c r="B213" s="72" t="s">
        <v>19</v>
      </c>
      <c r="C213" s="75" t="s">
        <v>286</v>
      </c>
      <c r="D213" s="76" t="s">
        <v>287</v>
      </c>
      <c r="E213" s="66" t="s">
        <v>116</v>
      </c>
      <c r="F213" s="110">
        <v>492961</v>
      </c>
      <c r="G213" s="95"/>
      <c r="H213" s="90"/>
      <c r="I213" s="67">
        <f>Tabla3[[#This Row],[VALOR UNITARIO OFERTADO SIN IMPUESTO]]*Tabla3[[#This Row],[DÍAS]]*Tabla3[[#This Row],[CANTIDAD]]</f>
        <v>0</v>
      </c>
      <c r="J213" s="67">
        <f>Tabla3[[#This Row],[VALOR TOTAL SIN IMPUESTO]]*0.19</f>
        <v>0</v>
      </c>
      <c r="K213" s="67"/>
      <c r="L213" s="67">
        <f>Tabla3[[#This Row],[VALOR TOTAL SIN IMPUESTO]]+Tabla3[[#This Row],[IVA]]+Tabla3[[#This Row],[IMPOCONSUMO]]</f>
        <v>0</v>
      </c>
      <c r="M213" s="102"/>
    </row>
    <row r="214" spans="1:13" ht="43.5" hidden="1" thickBot="1" x14ac:dyDescent="0.3">
      <c r="A214" s="71">
        <v>213</v>
      </c>
      <c r="B214" s="72" t="s">
        <v>19</v>
      </c>
      <c r="C214" s="75" t="s">
        <v>288</v>
      </c>
      <c r="D214" s="76" t="s">
        <v>289</v>
      </c>
      <c r="E214" s="66" t="s">
        <v>116</v>
      </c>
      <c r="F214" s="110">
        <v>647265</v>
      </c>
      <c r="G214" s="95"/>
      <c r="H214" s="90"/>
      <c r="I214" s="67">
        <f>Tabla3[[#This Row],[VALOR UNITARIO OFERTADO SIN IMPUESTO]]*Tabla3[[#This Row],[DÍAS]]*Tabla3[[#This Row],[CANTIDAD]]</f>
        <v>0</v>
      </c>
      <c r="J214" s="67">
        <f>Tabla3[[#This Row],[VALOR TOTAL SIN IMPUESTO]]*0.19</f>
        <v>0</v>
      </c>
      <c r="K214" s="67"/>
      <c r="L214" s="67">
        <f>Tabla3[[#This Row],[VALOR TOTAL SIN IMPUESTO]]+Tabla3[[#This Row],[IVA]]+Tabla3[[#This Row],[IMPOCONSUMO]]</f>
        <v>0</v>
      </c>
      <c r="M214" s="102"/>
    </row>
    <row r="215" spans="1:13" ht="43.5" hidden="1" thickBot="1" x14ac:dyDescent="0.3">
      <c r="A215" s="71">
        <v>214</v>
      </c>
      <c r="B215" s="72" t="s">
        <v>19</v>
      </c>
      <c r="C215" s="75" t="s">
        <v>290</v>
      </c>
      <c r="D215" s="76" t="s">
        <v>291</v>
      </c>
      <c r="E215" s="66" t="s">
        <v>116</v>
      </c>
      <c r="F215" s="110">
        <v>1122965</v>
      </c>
      <c r="G215" s="95"/>
      <c r="H215" s="90"/>
      <c r="I215" s="67">
        <f>Tabla3[[#This Row],[VALOR UNITARIO OFERTADO SIN IMPUESTO]]*Tabla3[[#This Row],[DÍAS]]*Tabla3[[#This Row],[CANTIDAD]]</f>
        <v>0</v>
      </c>
      <c r="J215" s="67">
        <f>Tabla3[[#This Row],[VALOR TOTAL SIN IMPUESTO]]*0.19</f>
        <v>0</v>
      </c>
      <c r="K215" s="67"/>
      <c r="L215" s="67">
        <f>Tabla3[[#This Row],[VALOR TOTAL SIN IMPUESTO]]+Tabla3[[#This Row],[IVA]]+Tabla3[[#This Row],[IMPOCONSUMO]]</f>
        <v>0</v>
      </c>
      <c r="M215" s="102"/>
    </row>
    <row r="216" spans="1:13" ht="57.75" hidden="1" thickBot="1" x14ac:dyDescent="0.3">
      <c r="A216" s="71">
        <v>215</v>
      </c>
      <c r="B216" s="72" t="s">
        <v>19</v>
      </c>
      <c r="C216" s="75" t="s">
        <v>292</v>
      </c>
      <c r="D216" s="76" t="s">
        <v>293</v>
      </c>
      <c r="E216" s="66" t="s">
        <v>116</v>
      </c>
      <c r="F216" s="110">
        <v>225670</v>
      </c>
      <c r="G216" s="95"/>
      <c r="H216" s="90"/>
      <c r="I216" s="67">
        <f>Tabla3[[#This Row],[VALOR UNITARIO OFERTADO SIN IMPUESTO]]*Tabla3[[#This Row],[DÍAS]]*Tabla3[[#This Row],[CANTIDAD]]</f>
        <v>0</v>
      </c>
      <c r="J216" s="67">
        <f>Tabla3[[#This Row],[VALOR TOTAL SIN IMPUESTO]]*0.19</f>
        <v>0</v>
      </c>
      <c r="K216" s="67"/>
      <c r="L216" s="67">
        <f>Tabla3[[#This Row],[VALOR TOTAL SIN IMPUESTO]]+Tabla3[[#This Row],[IVA]]+Tabla3[[#This Row],[IMPOCONSUMO]]</f>
        <v>0</v>
      </c>
      <c r="M216" s="102"/>
    </row>
    <row r="217" spans="1:13" ht="43.5" hidden="1" thickBot="1" x14ac:dyDescent="0.3">
      <c r="A217" s="71">
        <v>216</v>
      </c>
      <c r="B217" s="72" t="s">
        <v>19</v>
      </c>
      <c r="C217" s="75" t="s">
        <v>294</v>
      </c>
      <c r="D217" s="76" t="s">
        <v>295</v>
      </c>
      <c r="E217" s="66" t="s">
        <v>116</v>
      </c>
      <c r="F217" s="110">
        <v>240388</v>
      </c>
      <c r="G217" s="95"/>
      <c r="H217" s="90"/>
      <c r="I217" s="67">
        <f>Tabla3[[#This Row],[VALOR UNITARIO OFERTADO SIN IMPUESTO]]*Tabla3[[#This Row],[DÍAS]]*Tabla3[[#This Row],[CANTIDAD]]</f>
        <v>0</v>
      </c>
      <c r="J217" s="67">
        <f>Tabla3[[#This Row],[VALOR TOTAL SIN IMPUESTO]]*0.19</f>
        <v>0</v>
      </c>
      <c r="K217" s="67"/>
      <c r="L217" s="67">
        <f>Tabla3[[#This Row],[VALOR TOTAL SIN IMPUESTO]]+Tabla3[[#This Row],[IVA]]+Tabla3[[#This Row],[IMPOCONSUMO]]</f>
        <v>0</v>
      </c>
      <c r="M217" s="102"/>
    </row>
    <row r="218" spans="1:13" ht="43.5" hidden="1" thickBot="1" x14ac:dyDescent="0.3">
      <c r="A218" s="71">
        <v>217</v>
      </c>
      <c r="B218" s="72" t="s">
        <v>19</v>
      </c>
      <c r="C218" s="75" t="s">
        <v>296</v>
      </c>
      <c r="D218" s="76" t="s">
        <v>297</v>
      </c>
      <c r="E218" s="66" t="s">
        <v>116</v>
      </c>
      <c r="F218" s="110">
        <v>238135</v>
      </c>
      <c r="G218" s="95"/>
      <c r="H218" s="90"/>
      <c r="I218" s="67">
        <f>Tabla3[[#This Row],[VALOR UNITARIO OFERTADO SIN IMPUESTO]]*Tabla3[[#This Row],[DÍAS]]*Tabla3[[#This Row],[CANTIDAD]]</f>
        <v>0</v>
      </c>
      <c r="J218" s="67">
        <f>Tabla3[[#This Row],[VALOR TOTAL SIN IMPUESTO]]*0.19</f>
        <v>0</v>
      </c>
      <c r="K218" s="67"/>
      <c r="L218" s="67">
        <f>Tabla3[[#This Row],[VALOR TOTAL SIN IMPUESTO]]+Tabla3[[#This Row],[IVA]]+Tabla3[[#This Row],[IMPOCONSUMO]]</f>
        <v>0</v>
      </c>
      <c r="M218" s="102"/>
    </row>
    <row r="219" spans="1:13" ht="30.75" hidden="1" thickBot="1" x14ac:dyDescent="0.3">
      <c r="A219" s="71">
        <v>218</v>
      </c>
      <c r="B219" s="72" t="s">
        <v>19</v>
      </c>
      <c r="C219" s="75" t="s">
        <v>298</v>
      </c>
      <c r="D219" s="76" t="s">
        <v>299</v>
      </c>
      <c r="E219" s="66" t="s">
        <v>116</v>
      </c>
      <c r="F219" s="110">
        <v>23259</v>
      </c>
      <c r="G219" s="95"/>
      <c r="H219" s="90"/>
      <c r="I219" s="67">
        <f>Tabla3[[#This Row],[VALOR UNITARIO OFERTADO SIN IMPUESTO]]*Tabla3[[#This Row],[DÍAS]]*Tabla3[[#This Row],[CANTIDAD]]</f>
        <v>0</v>
      </c>
      <c r="J219" s="67">
        <f>Tabla3[[#This Row],[VALOR TOTAL SIN IMPUESTO]]*0.19</f>
        <v>0</v>
      </c>
      <c r="K219" s="67"/>
      <c r="L219" s="67">
        <f>Tabla3[[#This Row],[VALOR TOTAL SIN IMPUESTO]]+Tabla3[[#This Row],[IVA]]+Tabla3[[#This Row],[IMPOCONSUMO]]</f>
        <v>0</v>
      </c>
      <c r="M219" s="102"/>
    </row>
    <row r="220" spans="1:13" ht="30.75" hidden="1" thickBot="1" x14ac:dyDescent="0.3">
      <c r="A220" s="71">
        <v>219</v>
      </c>
      <c r="B220" s="72" t="s">
        <v>19</v>
      </c>
      <c r="C220" s="75" t="s">
        <v>300</v>
      </c>
      <c r="D220" s="76" t="s">
        <v>301</v>
      </c>
      <c r="E220" s="66" t="s">
        <v>116</v>
      </c>
      <c r="F220" s="110">
        <v>37209</v>
      </c>
      <c r="G220" s="95"/>
      <c r="H220" s="90"/>
      <c r="I220" s="67">
        <f>Tabla3[[#This Row],[VALOR UNITARIO OFERTADO SIN IMPUESTO]]*Tabla3[[#This Row],[DÍAS]]*Tabla3[[#This Row],[CANTIDAD]]</f>
        <v>0</v>
      </c>
      <c r="J220" s="67">
        <f>Tabla3[[#This Row],[VALOR TOTAL SIN IMPUESTO]]*0.19</f>
        <v>0</v>
      </c>
      <c r="K220" s="67"/>
      <c r="L220" s="67">
        <f>Tabla3[[#This Row],[VALOR TOTAL SIN IMPUESTO]]+Tabla3[[#This Row],[IVA]]+Tabla3[[#This Row],[IMPOCONSUMO]]</f>
        <v>0</v>
      </c>
      <c r="M220" s="102"/>
    </row>
    <row r="221" spans="1:13" ht="30.75" hidden="1" thickBot="1" x14ac:dyDescent="0.3">
      <c r="A221" s="71">
        <v>220</v>
      </c>
      <c r="B221" s="72" t="s">
        <v>19</v>
      </c>
      <c r="C221" s="75" t="s">
        <v>302</v>
      </c>
      <c r="D221" s="76" t="s">
        <v>303</v>
      </c>
      <c r="E221" s="66" t="s">
        <v>116</v>
      </c>
      <c r="F221" s="110">
        <v>61110</v>
      </c>
      <c r="G221" s="95"/>
      <c r="H221" s="90"/>
      <c r="I221" s="67">
        <f>Tabla3[[#This Row],[VALOR UNITARIO OFERTADO SIN IMPUESTO]]*Tabla3[[#This Row],[DÍAS]]*Tabla3[[#This Row],[CANTIDAD]]</f>
        <v>0</v>
      </c>
      <c r="J221" s="67">
        <f>Tabla3[[#This Row],[VALOR TOTAL SIN IMPUESTO]]*0.19</f>
        <v>0</v>
      </c>
      <c r="K221" s="67"/>
      <c r="L221" s="67">
        <f>Tabla3[[#This Row],[VALOR TOTAL SIN IMPUESTO]]+Tabla3[[#This Row],[IVA]]+Tabla3[[#This Row],[IMPOCONSUMO]]</f>
        <v>0</v>
      </c>
      <c r="M221" s="102"/>
    </row>
    <row r="222" spans="1:13" ht="43.5" hidden="1" thickBot="1" x14ac:dyDescent="0.3">
      <c r="A222" s="71">
        <v>221</v>
      </c>
      <c r="B222" s="72" t="s">
        <v>19</v>
      </c>
      <c r="C222" s="75" t="s">
        <v>21</v>
      </c>
      <c r="D222" s="76" t="s">
        <v>304</v>
      </c>
      <c r="E222" s="66" t="s">
        <v>116</v>
      </c>
      <c r="F222" s="110">
        <v>132993</v>
      </c>
      <c r="G222" s="95"/>
      <c r="H222" s="90"/>
      <c r="I222" s="67">
        <f>Tabla3[[#This Row],[VALOR UNITARIO OFERTADO SIN IMPUESTO]]*Tabla3[[#This Row],[DÍAS]]*Tabla3[[#This Row],[CANTIDAD]]</f>
        <v>0</v>
      </c>
      <c r="J222" s="67">
        <f>Tabla3[[#This Row],[VALOR TOTAL SIN IMPUESTO]]*0.19</f>
        <v>0</v>
      </c>
      <c r="K222" s="67"/>
      <c r="L222" s="67">
        <f>Tabla3[[#This Row],[VALOR TOTAL SIN IMPUESTO]]+Tabla3[[#This Row],[IVA]]+Tabla3[[#This Row],[IMPOCONSUMO]]</f>
        <v>0</v>
      </c>
      <c r="M222" s="102"/>
    </row>
    <row r="223" spans="1:13" ht="30.75" hidden="1" thickBot="1" x14ac:dyDescent="0.3">
      <c r="A223" s="71">
        <v>222</v>
      </c>
      <c r="B223" s="72" t="s">
        <v>19</v>
      </c>
      <c r="C223" s="75" t="s">
        <v>305</v>
      </c>
      <c r="D223" s="76" t="s">
        <v>306</v>
      </c>
      <c r="E223" s="66" t="s">
        <v>116</v>
      </c>
      <c r="F223" s="110">
        <v>11798</v>
      </c>
      <c r="G223" s="95"/>
      <c r="H223" s="90"/>
      <c r="I223" s="67">
        <f>Tabla3[[#This Row],[VALOR UNITARIO OFERTADO SIN IMPUESTO]]*Tabla3[[#This Row],[DÍAS]]*Tabla3[[#This Row],[CANTIDAD]]</f>
        <v>0</v>
      </c>
      <c r="J223" s="67">
        <f>Tabla3[[#This Row],[VALOR TOTAL SIN IMPUESTO]]*0.19</f>
        <v>0</v>
      </c>
      <c r="K223" s="67"/>
      <c r="L223" s="67">
        <f>Tabla3[[#This Row],[VALOR TOTAL SIN IMPUESTO]]+Tabla3[[#This Row],[IVA]]+Tabla3[[#This Row],[IMPOCONSUMO]]</f>
        <v>0</v>
      </c>
      <c r="M223" s="102"/>
    </row>
    <row r="224" spans="1:13" ht="30.75" hidden="1" thickBot="1" x14ac:dyDescent="0.3">
      <c r="A224" s="71">
        <v>223</v>
      </c>
      <c r="B224" s="72" t="s">
        <v>19</v>
      </c>
      <c r="C224" s="75" t="s">
        <v>307</v>
      </c>
      <c r="D224" s="76" t="s">
        <v>308</v>
      </c>
      <c r="E224" s="66" t="s">
        <v>116</v>
      </c>
      <c r="F224" s="110">
        <v>19295</v>
      </c>
      <c r="G224" s="95"/>
      <c r="H224" s="90"/>
      <c r="I224" s="67">
        <f>Tabla3[[#This Row],[VALOR UNITARIO OFERTADO SIN IMPUESTO]]*Tabla3[[#This Row],[DÍAS]]*Tabla3[[#This Row],[CANTIDAD]]</f>
        <v>0</v>
      </c>
      <c r="J224" s="67">
        <f>Tabla3[[#This Row],[VALOR TOTAL SIN IMPUESTO]]*0.19</f>
        <v>0</v>
      </c>
      <c r="K224" s="67"/>
      <c r="L224" s="67">
        <f>Tabla3[[#This Row],[VALOR TOTAL SIN IMPUESTO]]+Tabla3[[#This Row],[IVA]]+Tabla3[[#This Row],[IMPOCONSUMO]]</f>
        <v>0</v>
      </c>
      <c r="M224" s="102"/>
    </row>
    <row r="225" spans="1:13" ht="57.75" hidden="1" thickBot="1" x14ac:dyDescent="0.3">
      <c r="A225" s="71">
        <v>224</v>
      </c>
      <c r="B225" s="72" t="s">
        <v>19</v>
      </c>
      <c r="C225" s="75" t="s">
        <v>309</v>
      </c>
      <c r="D225" s="76" t="s">
        <v>310</v>
      </c>
      <c r="E225" s="66" t="s">
        <v>116</v>
      </c>
      <c r="F225" s="110">
        <v>1053935</v>
      </c>
      <c r="G225" s="95"/>
      <c r="H225" s="90"/>
      <c r="I225" s="67">
        <f>Tabla3[[#This Row],[VALOR UNITARIO OFERTADO SIN IMPUESTO]]*Tabla3[[#This Row],[DÍAS]]*Tabla3[[#This Row],[CANTIDAD]]</f>
        <v>0</v>
      </c>
      <c r="J225" s="67">
        <f>Tabla3[[#This Row],[VALOR TOTAL SIN IMPUESTO]]*0.19</f>
        <v>0</v>
      </c>
      <c r="K225" s="67"/>
      <c r="L225" s="67">
        <f>Tabla3[[#This Row],[VALOR TOTAL SIN IMPUESTO]]+Tabla3[[#This Row],[IVA]]+Tabla3[[#This Row],[IMPOCONSUMO]]</f>
        <v>0</v>
      </c>
      <c r="M225" s="102"/>
    </row>
    <row r="226" spans="1:13" ht="72" hidden="1" thickBot="1" x14ac:dyDescent="0.3">
      <c r="A226" s="71">
        <v>225</v>
      </c>
      <c r="B226" s="72" t="s">
        <v>19</v>
      </c>
      <c r="C226" s="75" t="s">
        <v>311</v>
      </c>
      <c r="D226" s="76" t="s">
        <v>312</v>
      </c>
      <c r="E226" s="66" t="s">
        <v>116</v>
      </c>
      <c r="F226" s="110">
        <v>2121165</v>
      </c>
      <c r="G226" s="95"/>
      <c r="H226" s="90"/>
      <c r="I226" s="67">
        <f>Tabla3[[#This Row],[VALOR UNITARIO OFERTADO SIN IMPUESTO]]*Tabla3[[#This Row],[DÍAS]]*Tabla3[[#This Row],[CANTIDAD]]</f>
        <v>0</v>
      </c>
      <c r="J226" s="67">
        <f>Tabla3[[#This Row],[VALOR TOTAL SIN IMPUESTO]]*0.19</f>
        <v>0</v>
      </c>
      <c r="K226" s="67"/>
      <c r="L226" s="67">
        <f>Tabla3[[#This Row],[VALOR TOTAL SIN IMPUESTO]]+Tabla3[[#This Row],[IVA]]+Tabla3[[#This Row],[IMPOCONSUMO]]</f>
        <v>0</v>
      </c>
      <c r="M226" s="102"/>
    </row>
    <row r="227" spans="1:13" ht="57.75" hidden="1" thickBot="1" x14ac:dyDescent="0.3">
      <c r="A227" s="71">
        <v>226</v>
      </c>
      <c r="B227" s="72" t="s">
        <v>19</v>
      </c>
      <c r="C227" s="75" t="s">
        <v>313</v>
      </c>
      <c r="D227" s="76" t="s">
        <v>314</v>
      </c>
      <c r="E227" s="66" t="s">
        <v>116</v>
      </c>
      <c r="F227" s="110">
        <v>555986</v>
      </c>
      <c r="G227" s="95"/>
      <c r="H227" s="90"/>
      <c r="I227" s="67">
        <f>Tabla3[[#This Row],[VALOR UNITARIO OFERTADO SIN IMPUESTO]]*Tabla3[[#This Row],[DÍAS]]*Tabla3[[#This Row],[CANTIDAD]]</f>
        <v>0</v>
      </c>
      <c r="J227" s="67">
        <f>Tabla3[[#This Row],[VALOR TOTAL SIN IMPUESTO]]*0.19</f>
        <v>0</v>
      </c>
      <c r="K227" s="67"/>
      <c r="L227" s="67">
        <f>Tabla3[[#This Row],[VALOR TOTAL SIN IMPUESTO]]+Tabla3[[#This Row],[IVA]]+Tabla3[[#This Row],[IMPOCONSUMO]]</f>
        <v>0</v>
      </c>
      <c r="M227" s="102"/>
    </row>
    <row r="228" spans="1:13" ht="72" hidden="1" thickBot="1" x14ac:dyDescent="0.3">
      <c r="A228" s="71">
        <v>227</v>
      </c>
      <c r="B228" s="72" t="s">
        <v>19</v>
      </c>
      <c r="C228" s="75" t="s">
        <v>119</v>
      </c>
      <c r="D228" s="76" t="s">
        <v>315</v>
      </c>
      <c r="E228" s="66" t="s">
        <v>116</v>
      </c>
      <c r="F228" s="110">
        <v>1111469</v>
      </c>
      <c r="G228" s="95"/>
      <c r="H228" s="90"/>
      <c r="I228" s="67">
        <f>Tabla3[[#This Row],[VALOR UNITARIO OFERTADO SIN IMPUESTO]]*Tabla3[[#This Row],[DÍAS]]*Tabla3[[#This Row],[CANTIDAD]]</f>
        <v>0</v>
      </c>
      <c r="J228" s="67">
        <f>Tabla3[[#This Row],[VALOR TOTAL SIN IMPUESTO]]*0.19</f>
        <v>0</v>
      </c>
      <c r="K228" s="67"/>
      <c r="L228" s="67">
        <f>Tabla3[[#This Row],[VALOR TOTAL SIN IMPUESTO]]+Tabla3[[#This Row],[IVA]]+Tabla3[[#This Row],[IMPOCONSUMO]]</f>
        <v>0</v>
      </c>
      <c r="M228" s="102"/>
    </row>
    <row r="229" spans="1:13" ht="86.25" hidden="1" thickBot="1" x14ac:dyDescent="0.3">
      <c r="A229" s="71">
        <v>228</v>
      </c>
      <c r="B229" s="72" t="s">
        <v>19</v>
      </c>
      <c r="C229" s="75" t="s">
        <v>316</v>
      </c>
      <c r="D229" s="76" t="s">
        <v>317</v>
      </c>
      <c r="E229" s="66" t="s">
        <v>116</v>
      </c>
      <c r="F229" s="110">
        <v>340180</v>
      </c>
      <c r="G229" s="95"/>
      <c r="H229" s="90"/>
      <c r="I229" s="67">
        <f>Tabla3[[#This Row],[VALOR UNITARIO OFERTADO SIN IMPUESTO]]*Tabla3[[#This Row],[DÍAS]]*Tabla3[[#This Row],[CANTIDAD]]</f>
        <v>0</v>
      </c>
      <c r="J229" s="67">
        <f>Tabla3[[#This Row],[VALOR TOTAL SIN IMPUESTO]]*0.19</f>
        <v>0</v>
      </c>
      <c r="K229" s="67"/>
      <c r="L229" s="67">
        <f>Tabla3[[#This Row],[VALOR TOTAL SIN IMPUESTO]]+Tabla3[[#This Row],[IVA]]+Tabla3[[#This Row],[IMPOCONSUMO]]</f>
        <v>0</v>
      </c>
      <c r="M229" s="102"/>
    </row>
    <row r="230" spans="1:13" ht="57.75" hidden="1" thickBot="1" x14ac:dyDescent="0.3">
      <c r="A230" s="71">
        <v>229</v>
      </c>
      <c r="B230" s="72" t="s">
        <v>19</v>
      </c>
      <c r="C230" s="75" t="s">
        <v>318</v>
      </c>
      <c r="D230" s="76" t="s">
        <v>319</v>
      </c>
      <c r="E230" s="66" t="s">
        <v>116</v>
      </c>
      <c r="F230" s="110">
        <v>13403</v>
      </c>
      <c r="G230" s="95"/>
      <c r="H230" s="90"/>
      <c r="I230" s="67">
        <f>Tabla3[[#This Row],[VALOR UNITARIO OFERTADO SIN IMPUESTO]]*Tabla3[[#This Row],[DÍAS]]*Tabla3[[#This Row],[CANTIDAD]]</f>
        <v>0</v>
      </c>
      <c r="J230" s="67">
        <f>Tabla3[[#This Row],[VALOR TOTAL SIN IMPUESTO]]*0.19</f>
        <v>0</v>
      </c>
      <c r="K230" s="67"/>
      <c r="L230" s="67">
        <f>Tabla3[[#This Row],[VALOR TOTAL SIN IMPUESTO]]+Tabla3[[#This Row],[IVA]]+Tabla3[[#This Row],[IMPOCONSUMO]]</f>
        <v>0</v>
      </c>
      <c r="M230" s="102"/>
    </row>
    <row r="231" spans="1:13" ht="57.75" hidden="1" thickBot="1" x14ac:dyDescent="0.3">
      <c r="A231" s="71">
        <v>230</v>
      </c>
      <c r="B231" s="72" t="s">
        <v>19</v>
      </c>
      <c r="C231" s="75" t="s">
        <v>320</v>
      </c>
      <c r="D231" s="76" t="s">
        <v>321</v>
      </c>
      <c r="E231" s="66" t="s">
        <v>116</v>
      </c>
      <c r="F231" s="110">
        <v>13721</v>
      </c>
      <c r="G231" s="95"/>
      <c r="H231" s="90"/>
      <c r="I231" s="67">
        <f>Tabla3[[#This Row],[VALOR UNITARIO OFERTADO SIN IMPUESTO]]*Tabla3[[#This Row],[DÍAS]]*Tabla3[[#This Row],[CANTIDAD]]</f>
        <v>0</v>
      </c>
      <c r="J231" s="67">
        <f>Tabla3[[#This Row],[VALOR TOTAL SIN IMPUESTO]]*0.19</f>
        <v>0</v>
      </c>
      <c r="K231" s="67"/>
      <c r="L231" s="67">
        <f>Tabla3[[#This Row],[VALOR TOTAL SIN IMPUESTO]]+Tabla3[[#This Row],[IVA]]+Tabla3[[#This Row],[IMPOCONSUMO]]</f>
        <v>0</v>
      </c>
      <c r="M231" s="102"/>
    </row>
    <row r="232" spans="1:13" ht="57.75" hidden="1" thickBot="1" x14ac:dyDescent="0.3">
      <c r="A232" s="71">
        <v>231</v>
      </c>
      <c r="B232" s="72" t="s">
        <v>19</v>
      </c>
      <c r="C232" s="75" t="s">
        <v>322</v>
      </c>
      <c r="D232" s="76" t="s">
        <v>323</v>
      </c>
      <c r="E232" s="66" t="s">
        <v>116</v>
      </c>
      <c r="F232" s="110">
        <v>16582</v>
      </c>
      <c r="G232" s="95"/>
      <c r="H232" s="90"/>
      <c r="I232" s="67">
        <f>Tabla3[[#This Row],[VALOR UNITARIO OFERTADO SIN IMPUESTO]]*Tabla3[[#This Row],[DÍAS]]*Tabla3[[#This Row],[CANTIDAD]]</f>
        <v>0</v>
      </c>
      <c r="J232" s="67">
        <f>Tabla3[[#This Row],[VALOR TOTAL SIN IMPUESTO]]*0.19</f>
        <v>0</v>
      </c>
      <c r="K232" s="67"/>
      <c r="L232" s="67">
        <f>Tabla3[[#This Row],[VALOR TOTAL SIN IMPUESTO]]+Tabla3[[#This Row],[IVA]]+Tabla3[[#This Row],[IMPOCONSUMO]]</f>
        <v>0</v>
      </c>
      <c r="M232" s="102"/>
    </row>
    <row r="233" spans="1:13" ht="30.75" hidden="1" thickBot="1" x14ac:dyDescent="0.3">
      <c r="A233" s="71">
        <v>232</v>
      </c>
      <c r="B233" s="72" t="s">
        <v>19</v>
      </c>
      <c r="C233" s="75" t="s">
        <v>324</v>
      </c>
      <c r="D233" s="76" t="s">
        <v>325</v>
      </c>
      <c r="E233" s="66" t="s">
        <v>116</v>
      </c>
      <c r="F233" s="110">
        <v>37841</v>
      </c>
      <c r="G233" s="95"/>
      <c r="H233" s="90"/>
      <c r="I233" s="67">
        <f>Tabla3[[#This Row],[VALOR UNITARIO OFERTADO SIN IMPUESTO]]*Tabla3[[#This Row],[DÍAS]]*Tabla3[[#This Row],[CANTIDAD]]</f>
        <v>0</v>
      </c>
      <c r="J233" s="67">
        <f>Tabla3[[#This Row],[VALOR TOTAL SIN IMPUESTO]]*0.19</f>
        <v>0</v>
      </c>
      <c r="K233" s="67"/>
      <c r="L233" s="67">
        <f>Tabla3[[#This Row],[VALOR TOTAL SIN IMPUESTO]]+Tabla3[[#This Row],[IVA]]+Tabla3[[#This Row],[IMPOCONSUMO]]</f>
        <v>0</v>
      </c>
      <c r="M233" s="102"/>
    </row>
    <row r="234" spans="1:13" ht="30.75" hidden="1" thickBot="1" x14ac:dyDescent="0.3">
      <c r="A234" s="71">
        <v>233</v>
      </c>
      <c r="B234" s="72" t="s">
        <v>19</v>
      </c>
      <c r="C234" s="75" t="s">
        <v>326</v>
      </c>
      <c r="D234" s="76" t="s">
        <v>327</v>
      </c>
      <c r="E234" s="66" t="s">
        <v>116</v>
      </c>
      <c r="F234" s="110">
        <v>34784</v>
      </c>
      <c r="G234" s="95"/>
      <c r="H234" s="90"/>
      <c r="I234" s="67">
        <f>Tabla3[[#This Row],[VALOR UNITARIO OFERTADO SIN IMPUESTO]]*Tabla3[[#This Row],[DÍAS]]*Tabla3[[#This Row],[CANTIDAD]]</f>
        <v>0</v>
      </c>
      <c r="J234" s="67">
        <f>Tabla3[[#This Row],[VALOR TOTAL SIN IMPUESTO]]*0.19</f>
        <v>0</v>
      </c>
      <c r="K234" s="67"/>
      <c r="L234" s="67">
        <f>Tabla3[[#This Row],[VALOR TOTAL SIN IMPUESTO]]+Tabla3[[#This Row],[IVA]]+Tabla3[[#This Row],[IMPOCONSUMO]]</f>
        <v>0</v>
      </c>
      <c r="M234" s="102"/>
    </row>
    <row r="235" spans="1:13" ht="57.75" hidden="1" thickBot="1" x14ac:dyDescent="0.3">
      <c r="A235" s="71">
        <v>234</v>
      </c>
      <c r="B235" s="72" t="s">
        <v>19</v>
      </c>
      <c r="C235" s="75" t="s">
        <v>111</v>
      </c>
      <c r="D235" s="76" t="s">
        <v>328</v>
      </c>
      <c r="E235" s="66" t="s">
        <v>116</v>
      </c>
      <c r="F235" s="110">
        <v>15745</v>
      </c>
      <c r="G235" s="95"/>
      <c r="H235" s="90"/>
      <c r="I235" s="67">
        <f>Tabla3[[#This Row],[VALOR UNITARIO OFERTADO SIN IMPUESTO]]*Tabla3[[#This Row],[DÍAS]]*Tabla3[[#This Row],[CANTIDAD]]</f>
        <v>0</v>
      </c>
      <c r="J235" s="67">
        <f>Tabla3[[#This Row],[VALOR TOTAL SIN IMPUESTO]]*0.19</f>
        <v>0</v>
      </c>
      <c r="K235" s="67"/>
      <c r="L235" s="67">
        <f>Tabla3[[#This Row],[VALOR TOTAL SIN IMPUESTO]]+Tabla3[[#This Row],[IVA]]+Tabla3[[#This Row],[IMPOCONSUMO]]</f>
        <v>0</v>
      </c>
      <c r="M235" s="102"/>
    </row>
    <row r="236" spans="1:13" ht="30.75" hidden="1" thickBot="1" x14ac:dyDescent="0.3">
      <c r="A236" s="71">
        <v>235</v>
      </c>
      <c r="B236" s="72" t="s">
        <v>19</v>
      </c>
      <c r="C236" s="75" t="s">
        <v>329</v>
      </c>
      <c r="D236" s="76" t="s">
        <v>330</v>
      </c>
      <c r="E236" s="66" t="s">
        <v>116</v>
      </c>
      <c r="F236" s="110">
        <v>77594</v>
      </c>
      <c r="G236" s="95"/>
      <c r="H236" s="90"/>
      <c r="I236" s="67">
        <f>Tabla3[[#This Row],[VALOR UNITARIO OFERTADO SIN IMPUESTO]]*Tabla3[[#This Row],[DÍAS]]*Tabla3[[#This Row],[CANTIDAD]]</f>
        <v>0</v>
      </c>
      <c r="J236" s="67">
        <f>Tabla3[[#This Row],[VALOR TOTAL SIN IMPUESTO]]*0.19</f>
        <v>0</v>
      </c>
      <c r="K236" s="67"/>
      <c r="L236" s="67">
        <f>Tabla3[[#This Row],[VALOR TOTAL SIN IMPUESTO]]+Tabla3[[#This Row],[IVA]]+Tabla3[[#This Row],[IMPOCONSUMO]]</f>
        <v>0</v>
      </c>
      <c r="M236" s="102"/>
    </row>
    <row r="237" spans="1:13" ht="30.75" hidden="1" thickBot="1" x14ac:dyDescent="0.3">
      <c r="A237" s="71">
        <v>236</v>
      </c>
      <c r="B237" s="72" t="s">
        <v>19</v>
      </c>
      <c r="C237" s="75" t="s">
        <v>331</v>
      </c>
      <c r="D237" s="76" t="s">
        <v>332</v>
      </c>
      <c r="E237" s="66" t="s">
        <v>116</v>
      </c>
      <c r="F237" s="110">
        <v>33306</v>
      </c>
      <c r="G237" s="95"/>
      <c r="H237" s="90"/>
      <c r="I237" s="67">
        <f>Tabla3[[#This Row],[VALOR UNITARIO OFERTADO SIN IMPUESTO]]*Tabla3[[#This Row],[DÍAS]]*Tabla3[[#This Row],[CANTIDAD]]</f>
        <v>0</v>
      </c>
      <c r="J237" s="67"/>
      <c r="K237" s="67"/>
      <c r="L237" s="67">
        <f>Tabla3[[#This Row],[VALOR TOTAL SIN IMPUESTO]]+Tabla3[[#This Row],[IVA]]+Tabla3[[#This Row],[IMPOCONSUMO]]</f>
        <v>0</v>
      </c>
      <c r="M237" s="102"/>
    </row>
    <row r="238" spans="1:13" ht="57.75" hidden="1" thickBot="1" x14ac:dyDescent="0.3">
      <c r="A238" s="71">
        <v>237</v>
      </c>
      <c r="B238" s="72" t="s">
        <v>19</v>
      </c>
      <c r="C238" s="75" t="s">
        <v>333</v>
      </c>
      <c r="D238" s="76" t="s">
        <v>334</v>
      </c>
      <c r="E238" s="66" t="s">
        <v>116</v>
      </c>
      <c r="F238" s="110">
        <v>329555</v>
      </c>
      <c r="G238" s="95"/>
      <c r="H238" s="90"/>
      <c r="I238" s="67">
        <f>Tabla3[[#This Row],[VALOR UNITARIO OFERTADO SIN IMPUESTO]]*Tabla3[[#This Row],[DÍAS]]*Tabla3[[#This Row],[CANTIDAD]]</f>
        <v>0</v>
      </c>
      <c r="J238" s="67">
        <f>Tabla3[[#This Row],[VALOR TOTAL SIN IMPUESTO]]*0.19</f>
        <v>0</v>
      </c>
      <c r="K238" s="67"/>
      <c r="L238" s="67">
        <f>Tabla3[[#This Row],[VALOR TOTAL SIN IMPUESTO]]+Tabla3[[#This Row],[IVA]]+Tabla3[[#This Row],[IMPOCONSUMO]]</f>
        <v>0</v>
      </c>
      <c r="M238" s="102"/>
    </row>
    <row r="239" spans="1:13" ht="30.75" hidden="1" thickBot="1" x14ac:dyDescent="0.3">
      <c r="A239" s="71">
        <v>238</v>
      </c>
      <c r="B239" s="72" t="s">
        <v>19</v>
      </c>
      <c r="C239" s="75" t="s">
        <v>335</v>
      </c>
      <c r="D239" s="76" t="s">
        <v>336</v>
      </c>
      <c r="E239" s="66" t="s">
        <v>116</v>
      </c>
      <c r="F239" s="110">
        <v>12220</v>
      </c>
      <c r="G239" s="95"/>
      <c r="H239" s="90"/>
      <c r="I239" s="67">
        <f>Tabla3[[#This Row],[VALOR UNITARIO OFERTADO SIN IMPUESTO]]*Tabla3[[#This Row],[DÍAS]]*Tabla3[[#This Row],[CANTIDAD]]</f>
        <v>0</v>
      </c>
      <c r="J239" s="67">
        <f>Tabla3[[#This Row],[VALOR TOTAL SIN IMPUESTO]]*0.19</f>
        <v>0</v>
      </c>
      <c r="K239" s="67"/>
      <c r="L239" s="67">
        <f>Tabla3[[#This Row],[VALOR TOTAL SIN IMPUESTO]]+Tabla3[[#This Row],[IVA]]+Tabla3[[#This Row],[IMPOCONSUMO]]</f>
        <v>0</v>
      </c>
      <c r="M239" s="102"/>
    </row>
    <row r="240" spans="1:13" ht="30.75" hidden="1" thickBot="1" x14ac:dyDescent="0.3">
      <c r="A240" s="71">
        <v>239</v>
      </c>
      <c r="B240" s="72" t="s">
        <v>19</v>
      </c>
      <c r="C240" s="75" t="s">
        <v>337</v>
      </c>
      <c r="D240" s="76" t="s">
        <v>338</v>
      </c>
      <c r="E240" s="66" t="s">
        <v>116</v>
      </c>
      <c r="F240" s="110">
        <v>13144</v>
      </c>
      <c r="G240" s="95"/>
      <c r="H240" s="90"/>
      <c r="I240" s="67">
        <f>Tabla3[[#This Row],[VALOR UNITARIO OFERTADO SIN IMPUESTO]]*Tabla3[[#This Row],[DÍAS]]*Tabla3[[#This Row],[CANTIDAD]]</f>
        <v>0</v>
      </c>
      <c r="J240" s="67">
        <f>Tabla3[[#This Row],[VALOR TOTAL SIN IMPUESTO]]*0.19</f>
        <v>0</v>
      </c>
      <c r="K240" s="67"/>
      <c r="L240" s="67">
        <f>Tabla3[[#This Row],[VALOR TOTAL SIN IMPUESTO]]+Tabla3[[#This Row],[IVA]]+Tabla3[[#This Row],[IMPOCONSUMO]]</f>
        <v>0</v>
      </c>
      <c r="M240" s="102"/>
    </row>
    <row r="241" spans="1:13" ht="30.75" hidden="1" thickBot="1" x14ac:dyDescent="0.3">
      <c r="A241" s="71">
        <v>240</v>
      </c>
      <c r="B241" s="72" t="s">
        <v>19</v>
      </c>
      <c r="C241" s="75" t="s">
        <v>339</v>
      </c>
      <c r="D241" s="76" t="s">
        <v>340</v>
      </c>
      <c r="E241" s="66" t="s">
        <v>116</v>
      </c>
      <c r="F241" s="110">
        <v>49785</v>
      </c>
      <c r="G241" s="95"/>
      <c r="H241" s="90"/>
      <c r="I241" s="67">
        <f>Tabla3[[#This Row],[VALOR UNITARIO OFERTADO SIN IMPUESTO]]*Tabla3[[#This Row],[DÍAS]]*Tabla3[[#This Row],[CANTIDAD]]</f>
        <v>0</v>
      </c>
      <c r="J241" s="67">
        <f>Tabla3[[#This Row],[VALOR TOTAL SIN IMPUESTO]]*0.19</f>
        <v>0</v>
      </c>
      <c r="K241" s="67"/>
      <c r="L241" s="67">
        <f>Tabla3[[#This Row],[VALOR TOTAL SIN IMPUESTO]]+Tabla3[[#This Row],[IVA]]+Tabla3[[#This Row],[IMPOCONSUMO]]</f>
        <v>0</v>
      </c>
      <c r="M241" s="102"/>
    </row>
    <row r="242" spans="1:13" ht="43.5" hidden="1" thickBot="1" x14ac:dyDescent="0.3">
      <c r="A242" s="71">
        <v>241</v>
      </c>
      <c r="B242" s="72" t="s">
        <v>19</v>
      </c>
      <c r="C242" s="75" t="s">
        <v>341</v>
      </c>
      <c r="D242" s="76" t="s">
        <v>342</v>
      </c>
      <c r="E242" s="66" t="s">
        <v>116</v>
      </c>
      <c r="F242" s="110">
        <v>174988</v>
      </c>
      <c r="G242" s="95"/>
      <c r="H242" s="90"/>
      <c r="I242" s="67">
        <f>Tabla3[[#This Row],[VALOR UNITARIO OFERTADO SIN IMPUESTO]]*Tabla3[[#This Row],[DÍAS]]*Tabla3[[#This Row],[CANTIDAD]]</f>
        <v>0</v>
      </c>
      <c r="J242" s="67">
        <f>Tabla3[[#This Row],[VALOR TOTAL SIN IMPUESTO]]*0.19</f>
        <v>0</v>
      </c>
      <c r="K242" s="67"/>
      <c r="L242" s="67">
        <f>Tabla3[[#This Row],[VALOR TOTAL SIN IMPUESTO]]+Tabla3[[#This Row],[IVA]]+Tabla3[[#This Row],[IMPOCONSUMO]]</f>
        <v>0</v>
      </c>
      <c r="M242" s="102"/>
    </row>
    <row r="243" spans="1:13" ht="72" hidden="1" thickBot="1" x14ac:dyDescent="0.3">
      <c r="A243" s="71">
        <v>242</v>
      </c>
      <c r="B243" s="72" t="s">
        <v>19</v>
      </c>
      <c r="C243" s="75" t="s">
        <v>343</v>
      </c>
      <c r="D243" s="76" t="s">
        <v>344</v>
      </c>
      <c r="E243" s="66" t="s">
        <v>116</v>
      </c>
      <c r="F243" s="110">
        <v>173637</v>
      </c>
      <c r="G243" s="95"/>
      <c r="H243" s="90"/>
      <c r="I243" s="67">
        <f>Tabla3[[#This Row],[VALOR UNITARIO OFERTADO SIN IMPUESTO]]*Tabla3[[#This Row],[DÍAS]]*Tabla3[[#This Row],[CANTIDAD]]</f>
        <v>0</v>
      </c>
      <c r="J243" s="67">
        <f>Tabla3[[#This Row],[VALOR TOTAL SIN IMPUESTO]]*0.19</f>
        <v>0</v>
      </c>
      <c r="K243" s="67"/>
      <c r="L243" s="67">
        <f>Tabla3[[#This Row],[VALOR TOTAL SIN IMPUESTO]]+Tabla3[[#This Row],[IVA]]+Tabla3[[#This Row],[IMPOCONSUMO]]</f>
        <v>0</v>
      </c>
      <c r="M243" s="102"/>
    </row>
    <row r="244" spans="1:13" ht="30.75" hidden="1" thickBot="1" x14ac:dyDescent="0.3">
      <c r="A244" s="71">
        <v>243</v>
      </c>
      <c r="B244" s="72" t="s">
        <v>19</v>
      </c>
      <c r="C244" s="75" t="s">
        <v>345</v>
      </c>
      <c r="D244" s="76" t="s">
        <v>346</v>
      </c>
      <c r="E244" s="66" t="s">
        <v>116</v>
      </c>
      <c r="F244" s="110">
        <v>7932</v>
      </c>
      <c r="G244" s="95"/>
      <c r="H244" s="90"/>
      <c r="I244" s="67">
        <f>Tabla3[[#This Row],[VALOR UNITARIO OFERTADO SIN IMPUESTO]]*Tabla3[[#This Row],[DÍAS]]*Tabla3[[#This Row],[CANTIDAD]]</f>
        <v>0</v>
      </c>
      <c r="J244" s="67">
        <f>Tabla3[[#This Row],[VALOR TOTAL SIN IMPUESTO]]*0.19</f>
        <v>0</v>
      </c>
      <c r="K244" s="67"/>
      <c r="L244" s="67">
        <f>Tabla3[[#This Row],[VALOR TOTAL SIN IMPUESTO]]+Tabla3[[#This Row],[IVA]]+Tabla3[[#This Row],[IMPOCONSUMO]]</f>
        <v>0</v>
      </c>
      <c r="M244" s="102"/>
    </row>
    <row r="245" spans="1:13" ht="57.75" hidden="1" thickBot="1" x14ac:dyDescent="0.3">
      <c r="A245" s="71">
        <v>244</v>
      </c>
      <c r="B245" s="72" t="s">
        <v>19</v>
      </c>
      <c r="C245" s="75" t="s">
        <v>347</v>
      </c>
      <c r="D245" s="76" t="s">
        <v>348</v>
      </c>
      <c r="E245" s="66" t="s">
        <v>116</v>
      </c>
      <c r="F245" s="110">
        <v>256544</v>
      </c>
      <c r="G245" s="95"/>
      <c r="H245" s="90"/>
      <c r="I245" s="67">
        <f>Tabla3[[#This Row],[VALOR UNITARIO OFERTADO SIN IMPUESTO]]*Tabla3[[#This Row],[DÍAS]]*Tabla3[[#This Row],[CANTIDAD]]</f>
        <v>0</v>
      </c>
      <c r="J245" s="67">
        <f>Tabla3[[#This Row],[VALOR TOTAL SIN IMPUESTO]]*0.19</f>
        <v>0</v>
      </c>
      <c r="K245" s="67"/>
      <c r="L245" s="67">
        <f>Tabla3[[#This Row],[VALOR TOTAL SIN IMPUESTO]]+Tabla3[[#This Row],[IVA]]+Tabla3[[#This Row],[IMPOCONSUMO]]</f>
        <v>0</v>
      </c>
      <c r="M245" s="102"/>
    </row>
    <row r="246" spans="1:13" ht="57.75" hidden="1" thickBot="1" x14ac:dyDescent="0.3">
      <c r="A246" s="71">
        <v>245</v>
      </c>
      <c r="B246" s="72" t="s">
        <v>19</v>
      </c>
      <c r="C246" s="75" t="s">
        <v>349</v>
      </c>
      <c r="D246" s="76" t="s">
        <v>350</v>
      </c>
      <c r="E246" s="66" t="s">
        <v>116</v>
      </c>
      <c r="F246" s="110">
        <v>79874</v>
      </c>
      <c r="G246" s="95"/>
      <c r="H246" s="90"/>
      <c r="I246" s="67">
        <f>Tabla3[[#This Row],[VALOR UNITARIO OFERTADO SIN IMPUESTO]]*Tabla3[[#This Row],[DÍAS]]*Tabla3[[#This Row],[CANTIDAD]]</f>
        <v>0</v>
      </c>
      <c r="J246" s="67">
        <f>Tabla3[[#This Row],[VALOR TOTAL SIN IMPUESTO]]*0.19</f>
        <v>0</v>
      </c>
      <c r="K246" s="67"/>
      <c r="L246" s="67">
        <f>Tabla3[[#This Row],[VALOR TOTAL SIN IMPUESTO]]+Tabla3[[#This Row],[IVA]]+Tabla3[[#This Row],[IMPOCONSUMO]]</f>
        <v>0</v>
      </c>
      <c r="M246" s="102"/>
    </row>
    <row r="247" spans="1:13" ht="72" hidden="1" thickBot="1" x14ac:dyDescent="0.3">
      <c r="A247" s="71">
        <v>246</v>
      </c>
      <c r="B247" s="72" t="s">
        <v>19</v>
      </c>
      <c r="C247" s="75" t="s">
        <v>351</v>
      </c>
      <c r="D247" s="76" t="s">
        <v>352</v>
      </c>
      <c r="E247" s="66" t="s">
        <v>116</v>
      </c>
      <c r="F247" s="110">
        <v>53179</v>
      </c>
      <c r="G247" s="95"/>
      <c r="H247" s="90"/>
      <c r="I247" s="67">
        <f>Tabla3[[#This Row],[VALOR UNITARIO OFERTADO SIN IMPUESTO]]*Tabla3[[#This Row],[DÍAS]]*Tabla3[[#This Row],[CANTIDAD]]</f>
        <v>0</v>
      </c>
      <c r="J247" s="67">
        <f>Tabla3[[#This Row],[VALOR TOTAL SIN IMPUESTO]]*0.19</f>
        <v>0</v>
      </c>
      <c r="K247" s="67"/>
      <c r="L247" s="67">
        <f>Tabla3[[#This Row],[VALOR TOTAL SIN IMPUESTO]]+Tabla3[[#This Row],[IVA]]+Tabla3[[#This Row],[IMPOCONSUMO]]</f>
        <v>0</v>
      </c>
      <c r="M247" s="102"/>
    </row>
    <row r="248" spans="1:13" ht="57.75" hidden="1" thickBot="1" x14ac:dyDescent="0.3">
      <c r="A248" s="71">
        <v>247</v>
      </c>
      <c r="B248" s="72" t="s">
        <v>19</v>
      </c>
      <c r="C248" s="75" t="s">
        <v>353</v>
      </c>
      <c r="D248" s="76" t="s">
        <v>354</v>
      </c>
      <c r="E248" s="66" t="s">
        <v>116</v>
      </c>
      <c r="F248" s="110">
        <v>78806</v>
      </c>
      <c r="G248" s="95"/>
      <c r="H248" s="90"/>
      <c r="I248" s="67">
        <f>Tabla3[[#This Row],[VALOR UNITARIO OFERTADO SIN IMPUESTO]]*Tabla3[[#This Row],[DÍAS]]*Tabla3[[#This Row],[CANTIDAD]]</f>
        <v>0</v>
      </c>
      <c r="J248" s="67">
        <f>Tabla3[[#This Row],[VALOR TOTAL SIN IMPUESTO]]*0.19</f>
        <v>0</v>
      </c>
      <c r="K248" s="67"/>
      <c r="L248" s="67">
        <f>Tabla3[[#This Row],[VALOR TOTAL SIN IMPUESTO]]+Tabla3[[#This Row],[IVA]]+Tabla3[[#This Row],[IMPOCONSUMO]]</f>
        <v>0</v>
      </c>
      <c r="M248" s="102"/>
    </row>
    <row r="249" spans="1:13" ht="30.75" hidden="1" thickBot="1" x14ac:dyDescent="0.3">
      <c r="A249" s="71">
        <v>248</v>
      </c>
      <c r="B249" s="72" t="s">
        <v>19</v>
      </c>
      <c r="C249" s="75" t="s">
        <v>355</v>
      </c>
      <c r="D249" s="76" t="s">
        <v>356</v>
      </c>
      <c r="E249" s="66" t="s">
        <v>116</v>
      </c>
      <c r="F249" s="110">
        <v>19396</v>
      </c>
      <c r="G249" s="95"/>
      <c r="H249" s="90"/>
      <c r="I249" s="67">
        <f>Tabla3[[#This Row],[VALOR UNITARIO OFERTADO SIN IMPUESTO]]*Tabla3[[#This Row],[DÍAS]]*Tabla3[[#This Row],[CANTIDAD]]</f>
        <v>0</v>
      </c>
      <c r="J249" s="67">
        <f>Tabla3[[#This Row],[VALOR TOTAL SIN IMPUESTO]]*0.19</f>
        <v>0</v>
      </c>
      <c r="K249" s="67"/>
      <c r="L249" s="67">
        <f>Tabla3[[#This Row],[VALOR TOTAL SIN IMPUESTO]]+Tabla3[[#This Row],[IVA]]+Tabla3[[#This Row],[IMPOCONSUMO]]</f>
        <v>0</v>
      </c>
      <c r="M249" s="102"/>
    </row>
    <row r="250" spans="1:13" ht="100.5" hidden="1" thickBot="1" x14ac:dyDescent="0.3">
      <c r="A250" s="71">
        <v>249</v>
      </c>
      <c r="B250" s="72" t="s">
        <v>19</v>
      </c>
      <c r="C250" s="75" t="s">
        <v>357</v>
      </c>
      <c r="D250" s="76" t="s">
        <v>358</v>
      </c>
      <c r="E250" s="66" t="s">
        <v>116</v>
      </c>
      <c r="F250" s="110">
        <v>429632</v>
      </c>
      <c r="G250" s="95"/>
      <c r="H250" s="90"/>
      <c r="I250" s="67">
        <f>Tabla3[[#This Row],[VALOR UNITARIO OFERTADO SIN IMPUESTO]]*Tabla3[[#This Row],[DÍAS]]*Tabla3[[#This Row],[CANTIDAD]]</f>
        <v>0</v>
      </c>
      <c r="J250" s="67">
        <f>Tabla3[[#This Row],[VALOR TOTAL SIN IMPUESTO]]*0.19</f>
        <v>0</v>
      </c>
      <c r="K250" s="67"/>
      <c r="L250" s="67">
        <f>Tabla3[[#This Row],[VALOR TOTAL SIN IMPUESTO]]+Tabla3[[#This Row],[IVA]]+Tabla3[[#This Row],[IMPOCONSUMO]]</f>
        <v>0</v>
      </c>
      <c r="M250" s="102"/>
    </row>
    <row r="251" spans="1:13" ht="57.75" hidden="1" thickBot="1" x14ac:dyDescent="0.3">
      <c r="A251" s="71">
        <v>250</v>
      </c>
      <c r="B251" s="72" t="s">
        <v>19</v>
      </c>
      <c r="C251" s="75" t="s">
        <v>359</v>
      </c>
      <c r="D251" s="76" t="s">
        <v>360</v>
      </c>
      <c r="E251" s="66" t="s">
        <v>116</v>
      </c>
      <c r="F251" s="110">
        <v>3299353</v>
      </c>
      <c r="G251" s="95"/>
      <c r="H251" s="90"/>
      <c r="I251" s="67">
        <f>Tabla3[[#This Row],[VALOR UNITARIO OFERTADO SIN IMPUESTO]]*Tabla3[[#This Row],[DÍAS]]*Tabla3[[#This Row],[CANTIDAD]]</f>
        <v>0</v>
      </c>
      <c r="J251" s="67">
        <f>Tabla3[[#This Row],[VALOR TOTAL SIN IMPUESTO]]*0.19</f>
        <v>0</v>
      </c>
      <c r="K251" s="67"/>
      <c r="L251" s="67">
        <f>Tabla3[[#This Row],[VALOR TOTAL SIN IMPUESTO]]+Tabla3[[#This Row],[IVA]]+Tabla3[[#This Row],[IMPOCONSUMO]]</f>
        <v>0</v>
      </c>
      <c r="M251" s="102"/>
    </row>
    <row r="252" spans="1:13" ht="43.5" hidden="1" thickBot="1" x14ac:dyDescent="0.3">
      <c r="A252" s="71">
        <v>251</v>
      </c>
      <c r="B252" s="72" t="s">
        <v>19</v>
      </c>
      <c r="C252" s="75" t="s">
        <v>361</v>
      </c>
      <c r="D252" s="76" t="s">
        <v>362</v>
      </c>
      <c r="E252" s="66" t="s">
        <v>116</v>
      </c>
      <c r="F252" s="110">
        <v>2266931</v>
      </c>
      <c r="G252" s="95"/>
      <c r="H252" s="90"/>
      <c r="I252" s="67">
        <f>Tabla3[[#This Row],[VALOR UNITARIO OFERTADO SIN IMPUESTO]]*Tabla3[[#This Row],[DÍAS]]*Tabla3[[#This Row],[CANTIDAD]]</f>
        <v>0</v>
      </c>
      <c r="J252" s="67">
        <f>Tabla3[[#This Row],[VALOR TOTAL SIN IMPUESTO]]*0.19</f>
        <v>0</v>
      </c>
      <c r="K252" s="67"/>
      <c r="L252" s="67">
        <f>Tabla3[[#This Row],[VALOR TOTAL SIN IMPUESTO]]+Tabla3[[#This Row],[IVA]]+Tabla3[[#This Row],[IMPOCONSUMO]]</f>
        <v>0</v>
      </c>
      <c r="M252" s="102"/>
    </row>
    <row r="253" spans="1:13" ht="43.5" hidden="1" thickBot="1" x14ac:dyDescent="0.3">
      <c r="A253" s="71">
        <v>252</v>
      </c>
      <c r="B253" s="72" t="s">
        <v>19</v>
      </c>
      <c r="C253" s="75" t="s">
        <v>363</v>
      </c>
      <c r="D253" s="76" t="s">
        <v>364</v>
      </c>
      <c r="E253" s="66" t="s">
        <v>116</v>
      </c>
      <c r="F253" s="110">
        <v>1543448</v>
      </c>
      <c r="G253" s="95"/>
      <c r="H253" s="90"/>
      <c r="I253" s="67">
        <f>Tabla3[[#This Row],[VALOR UNITARIO OFERTADO SIN IMPUESTO]]*Tabla3[[#This Row],[DÍAS]]*Tabla3[[#This Row],[CANTIDAD]]</f>
        <v>0</v>
      </c>
      <c r="J253" s="67">
        <f>Tabla3[[#This Row],[VALOR TOTAL SIN IMPUESTO]]*0.19</f>
        <v>0</v>
      </c>
      <c r="K253" s="67"/>
      <c r="L253" s="67">
        <f>Tabla3[[#This Row],[VALOR TOTAL SIN IMPUESTO]]+Tabla3[[#This Row],[IVA]]+Tabla3[[#This Row],[IMPOCONSUMO]]</f>
        <v>0</v>
      </c>
      <c r="M253" s="102"/>
    </row>
    <row r="254" spans="1:13" ht="43.5" hidden="1" thickBot="1" x14ac:dyDescent="0.3">
      <c r="A254" s="71">
        <v>253</v>
      </c>
      <c r="B254" s="72" t="s">
        <v>19</v>
      </c>
      <c r="C254" s="75" t="s">
        <v>365</v>
      </c>
      <c r="D254" s="76" t="s">
        <v>366</v>
      </c>
      <c r="E254" s="66" t="s">
        <v>116</v>
      </c>
      <c r="F254" s="110">
        <v>2832628</v>
      </c>
      <c r="G254" s="95"/>
      <c r="H254" s="90"/>
      <c r="I254" s="67">
        <f>Tabla3[[#This Row],[VALOR UNITARIO OFERTADO SIN IMPUESTO]]*Tabla3[[#This Row],[DÍAS]]*Tabla3[[#This Row],[CANTIDAD]]</f>
        <v>0</v>
      </c>
      <c r="J254" s="67">
        <f>Tabla3[[#This Row],[VALOR TOTAL SIN IMPUESTO]]*0.19</f>
        <v>0</v>
      </c>
      <c r="K254" s="67"/>
      <c r="L254" s="67">
        <f>Tabla3[[#This Row],[VALOR TOTAL SIN IMPUESTO]]+Tabla3[[#This Row],[IVA]]+Tabla3[[#This Row],[IMPOCONSUMO]]</f>
        <v>0</v>
      </c>
      <c r="M254" s="102"/>
    </row>
    <row r="255" spans="1:13" ht="30.75" hidden="1" thickBot="1" x14ac:dyDescent="0.3">
      <c r="A255" s="71">
        <v>254</v>
      </c>
      <c r="B255" s="72" t="s">
        <v>19</v>
      </c>
      <c r="C255" s="75" t="s">
        <v>367</v>
      </c>
      <c r="D255" s="76" t="s">
        <v>368</v>
      </c>
      <c r="E255" s="66" t="s">
        <v>116</v>
      </c>
      <c r="F255" s="110">
        <v>6420</v>
      </c>
      <c r="G255" s="95"/>
      <c r="H255" s="90"/>
      <c r="I255" s="67">
        <f>Tabla3[[#This Row],[VALOR UNITARIO OFERTADO SIN IMPUESTO]]*Tabla3[[#This Row],[DÍAS]]*Tabla3[[#This Row],[CANTIDAD]]</f>
        <v>0</v>
      </c>
      <c r="J255" s="67">
        <f>Tabla3[[#This Row],[VALOR TOTAL SIN IMPUESTO]]*0.19</f>
        <v>0</v>
      </c>
      <c r="K255" s="67"/>
      <c r="L255" s="67">
        <f>Tabla3[[#This Row],[VALOR TOTAL SIN IMPUESTO]]+Tabla3[[#This Row],[IVA]]+Tabla3[[#This Row],[IMPOCONSUMO]]</f>
        <v>0</v>
      </c>
      <c r="M255" s="102"/>
    </row>
    <row r="256" spans="1:13" ht="30.75" hidden="1" thickBot="1" x14ac:dyDescent="0.3">
      <c r="A256" s="71">
        <v>255</v>
      </c>
      <c r="B256" s="72" t="s">
        <v>19</v>
      </c>
      <c r="C256" s="75" t="s">
        <v>369</v>
      </c>
      <c r="D256" s="76" t="s">
        <v>370</v>
      </c>
      <c r="E256" s="66" t="s">
        <v>116</v>
      </c>
      <c r="F256" s="110">
        <v>80002</v>
      </c>
      <c r="G256" s="95"/>
      <c r="H256" s="90"/>
      <c r="I256" s="67">
        <f>Tabla3[[#This Row],[VALOR UNITARIO OFERTADO SIN IMPUESTO]]*Tabla3[[#This Row],[DÍAS]]*Tabla3[[#This Row],[CANTIDAD]]</f>
        <v>0</v>
      </c>
      <c r="J256" s="67">
        <f>Tabla3[[#This Row],[VALOR TOTAL SIN IMPUESTO]]*0.19</f>
        <v>0</v>
      </c>
      <c r="K256" s="67"/>
      <c r="L256" s="67">
        <f>Tabla3[[#This Row],[VALOR TOTAL SIN IMPUESTO]]+Tabla3[[#This Row],[IVA]]+Tabla3[[#This Row],[IMPOCONSUMO]]</f>
        <v>0</v>
      </c>
      <c r="M256" s="102"/>
    </row>
    <row r="257" spans="1:13" ht="43.5" hidden="1" thickBot="1" x14ac:dyDescent="0.3">
      <c r="A257" s="71">
        <v>256</v>
      </c>
      <c r="B257" s="72" t="s">
        <v>19</v>
      </c>
      <c r="C257" s="75" t="s">
        <v>369</v>
      </c>
      <c r="D257" s="76" t="s">
        <v>371</v>
      </c>
      <c r="E257" s="66" t="s">
        <v>116</v>
      </c>
      <c r="F257" s="110">
        <v>137685</v>
      </c>
      <c r="G257" s="95"/>
      <c r="H257" s="90"/>
      <c r="I257" s="67">
        <f>Tabla3[[#This Row],[VALOR UNITARIO OFERTADO SIN IMPUESTO]]*Tabla3[[#This Row],[DÍAS]]*Tabla3[[#This Row],[CANTIDAD]]</f>
        <v>0</v>
      </c>
      <c r="J257" s="67">
        <f>Tabla3[[#This Row],[VALOR TOTAL SIN IMPUESTO]]*0.19</f>
        <v>0</v>
      </c>
      <c r="K257" s="67"/>
      <c r="L257" s="67">
        <f>Tabla3[[#This Row],[VALOR TOTAL SIN IMPUESTO]]+Tabla3[[#This Row],[IVA]]+Tabla3[[#This Row],[IMPOCONSUMO]]</f>
        <v>0</v>
      </c>
      <c r="M257" s="102"/>
    </row>
    <row r="258" spans="1:13" ht="30.75" hidden="1" thickBot="1" x14ac:dyDescent="0.3">
      <c r="A258" s="71">
        <v>257</v>
      </c>
      <c r="B258" s="72" t="s">
        <v>19</v>
      </c>
      <c r="C258" s="75" t="s">
        <v>372</v>
      </c>
      <c r="D258" s="76" t="s">
        <v>370</v>
      </c>
      <c r="E258" s="66" t="s">
        <v>116</v>
      </c>
      <c r="F258" s="110">
        <v>119486</v>
      </c>
      <c r="G258" s="95"/>
      <c r="H258" s="90"/>
      <c r="I258" s="67">
        <f>Tabla3[[#This Row],[VALOR UNITARIO OFERTADO SIN IMPUESTO]]*Tabla3[[#This Row],[DÍAS]]*Tabla3[[#This Row],[CANTIDAD]]</f>
        <v>0</v>
      </c>
      <c r="J258" s="67">
        <f>Tabla3[[#This Row],[VALOR TOTAL SIN IMPUESTO]]*0.19</f>
        <v>0</v>
      </c>
      <c r="K258" s="67"/>
      <c r="L258" s="67">
        <f>Tabla3[[#This Row],[VALOR TOTAL SIN IMPUESTO]]+Tabla3[[#This Row],[IVA]]+Tabla3[[#This Row],[IMPOCONSUMO]]</f>
        <v>0</v>
      </c>
      <c r="M258" s="102"/>
    </row>
    <row r="259" spans="1:13" ht="43.5" hidden="1" thickBot="1" x14ac:dyDescent="0.3">
      <c r="A259" s="71">
        <v>258</v>
      </c>
      <c r="B259" s="72" t="s">
        <v>19</v>
      </c>
      <c r="C259" s="75" t="s">
        <v>372</v>
      </c>
      <c r="D259" s="76" t="s">
        <v>371</v>
      </c>
      <c r="E259" s="66" t="s">
        <v>116</v>
      </c>
      <c r="F259" s="110">
        <v>173632</v>
      </c>
      <c r="G259" s="95"/>
      <c r="H259" s="90"/>
      <c r="I259" s="67">
        <f>Tabla3[[#This Row],[VALOR UNITARIO OFERTADO SIN IMPUESTO]]*Tabla3[[#This Row],[DÍAS]]*Tabla3[[#This Row],[CANTIDAD]]</f>
        <v>0</v>
      </c>
      <c r="J259" s="67">
        <f>Tabla3[[#This Row],[VALOR TOTAL SIN IMPUESTO]]*0.19</f>
        <v>0</v>
      </c>
      <c r="K259" s="67"/>
      <c r="L259" s="67">
        <f>Tabla3[[#This Row],[VALOR TOTAL SIN IMPUESTO]]+Tabla3[[#This Row],[IVA]]+Tabla3[[#This Row],[IMPOCONSUMO]]</f>
        <v>0</v>
      </c>
      <c r="M259" s="102"/>
    </row>
    <row r="260" spans="1:13" ht="86.25" hidden="1" thickBot="1" x14ac:dyDescent="0.3">
      <c r="A260" s="71">
        <v>259</v>
      </c>
      <c r="B260" s="72" t="s">
        <v>19</v>
      </c>
      <c r="C260" s="75" t="s">
        <v>115</v>
      </c>
      <c r="D260" s="76" t="s">
        <v>373</v>
      </c>
      <c r="E260" s="66" t="s">
        <v>116</v>
      </c>
      <c r="F260" s="110">
        <v>331884</v>
      </c>
      <c r="G260" s="95"/>
      <c r="H260" s="90"/>
      <c r="I260" s="67">
        <f>Tabla3[[#This Row],[VALOR UNITARIO OFERTADO SIN IMPUESTO]]*Tabla3[[#This Row],[DÍAS]]*Tabla3[[#This Row],[CANTIDAD]]</f>
        <v>0</v>
      </c>
      <c r="J260" s="67">
        <f>Tabla3[[#This Row],[VALOR TOTAL SIN IMPUESTO]]*0.19</f>
        <v>0</v>
      </c>
      <c r="K260" s="67"/>
      <c r="L260" s="67">
        <f>Tabla3[[#This Row],[VALOR TOTAL SIN IMPUESTO]]+Tabla3[[#This Row],[IVA]]+Tabla3[[#This Row],[IMPOCONSUMO]]</f>
        <v>0</v>
      </c>
      <c r="M260" s="102"/>
    </row>
    <row r="261" spans="1:13" ht="30.75" hidden="1" thickBot="1" x14ac:dyDescent="0.3">
      <c r="A261" s="71">
        <v>260</v>
      </c>
      <c r="B261" s="72" t="s">
        <v>19</v>
      </c>
      <c r="C261" s="75" t="s">
        <v>374</v>
      </c>
      <c r="D261" s="76" t="s">
        <v>375</v>
      </c>
      <c r="E261" s="66" t="s">
        <v>116</v>
      </c>
      <c r="F261" s="110">
        <v>9300</v>
      </c>
      <c r="G261" s="95"/>
      <c r="H261" s="90"/>
      <c r="I261" s="67">
        <f>Tabla3[[#This Row],[VALOR UNITARIO OFERTADO SIN IMPUESTO]]*Tabla3[[#This Row],[DÍAS]]*Tabla3[[#This Row],[CANTIDAD]]</f>
        <v>0</v>
      </c>
      <c r="J261" s="67">
        <f>Tabla3[[#This Row],[VALOR TOTAL SIN IMPUESTO]]*0.19</f>
        <v>0</v>
      </c>
      <c r="K261" s="67"/>
      <c r="L261" s="67">
        <f>Tabla3[[#This Row],[VALOR TOTAL SIN IMPUESTO]]+Tabla3[[#This Row],[IVA]]+Tabla3[[#This Row],[IMPOCONSUMO]]</f>
        <v>0</v>
      </c>
      <c r="M261" s="102"/>
    </row>
    <row r="262" spans="1:13" ht="30.75" hidden="1" thickBot="1" x14ac:dyDescent="0.3">
      <c r="A262" s="71">
        <v>261</v>
      </c>
      <c r="B262" s="72" t="s">
        <v>19</v>
      </c>
      <c r="C262" s="75" t="s">
        <v>376</v>
      </c>
      <c r="D262" s="76" t="s">
        <v>377</v>
      </c>
      <c r="E262" s="66" t="s">
        <v>116</v>
      </c>
      <c r="F262" s="110">
        <v>13578</v>
      </c>
      <c r="G262" s="95"/>
      <c r="H262" s="90"/>
      <c r="I262" s="67">
        <f>Tabla3[[#This Row],[VALOR UNITARIO OFERTADO SIN IMPUESTO]]*Tabla3[[#This Row],[DÍAS]]*Tabla3[[#This Row],[CANTIDAD]]</f>
        <v>0</v>
      </c>
      <c r="J262" s="67">
        <f>Tabla3[[#This Row],[VALOR TOTAL SIN IMPUESTO]]*0.19</f>
        <v>0</v>
      </c>
      <c r="K262" s="67"/>
      <c r="L262" s="67">
        <f>Tabla3[[#This Row],[VALOR TOTAL SIN IMPUESTO]]+Tabla3[[#This Row],[IVA]]+Tabla3[[#This Row],[IMPOCONSUMO]]</f>
        <v>0</v>
      </c>
      <c r="M262" s="102"/>
    </row>
    <row r="263" spans="1:13" ht="30.75" hidden="1" thickBot="1" x14ac:dyDescent="0.3">
      <c r="A263" s="71">
        <v>262</v>
      </c>
      <c r="B263" s="72" t="s">
        <v>19</v>
      </c>
      <c r="C263" s="75" t="s">
        <v>378</v>
      </c>
      <c r="D263" s="76" t="s">
        <v>379</v>
      </c>
      <c r="E263" s="66" t="s">
        <v>116</v>
      </c>
      <c r="F263" s="110">
        <v>19210</v>
      </c>
      <c r="G263" s="95"/>
      <c r="H263" s="90"/>
      <c r="I263" s="67">
        <f>Tabla3[[#This Row],[VALOR UNITARIO OFERTADO SIN IMPUESTO]]*Tabla3[[#This Row],[DÍAS]]*Tabla3[[#This Row],[CANTIDAD]]</f>
        <v>0</v>
      </c>
      <c r="J263" s="67">
        <f>Tabla3[[#This Row],[VALOR TOTAL SIN IMPUESTO]]*0.19</f>
        <v>0</v>
      </c>
      <c r="K263" s="67"/>
      <c r="L263" s="67">
        <f>Tabla3[[#This Row],[VALOR TOTAL SIN IMPUESTO]]+Tabla3[[#This Row],[IVA]]+Tabla3[[#This Row],[IMPOCONSUMO]]</f>
        <v>0</v>
      </c>
      <c r="M263" s="102"/>
    </row>
    <row r="264" spans="1:13" ht="30.75" hidden="1" thickBot="1" x14ac:dyDescent="0.3">
      <c r="A264" s="71">
        <v>263</v>
      </c>
      <c r="B264" s="72" t="s">
        <v>19</v>
      </c>
      <c r="C264" s="75" t="s">
        <v>380</v>
      </c>
      <c r="D264" s="76" t="s">
        <v>381</v>
      </c>
      <c r="E264" s="66" t="s">
        <v>116</v>
      </c>
      <c r="F264" s="110">
        <v>21170</v>
      </c>
      <c r="G264" s="95"/>
      <c r="H264" s="90"/>
      <c r="I264" s="67">
        <f>Tabla3[[#This Row],[VALOR UNITARIO OFERTADO SIN IMPUESTO]]*Tabla3[[#This Row],[DÍAS]]*Tabla3[[#This Row],[CANTIDAD]]</f>
        <v>0</v>
      </c>
      <c r="J264" s="67">
        <f>Tabla3[[#This Row],[VALOR TOTAL SIN IMPUESTO]]*0.19</f>
        <v>0</v>
      </c>
      <c r="K264" s="67"/>
      <c r="L264" s="67">
        <f>Tabla3[[#This Row],[VALOR TOTAL SIN IMPUESTO]]+Tabla3[[#This Row],[IVA]]+Tabla3[[#This Row],[IMPOCONSUMO]]</f>
        <v>0</v>
      </c>
      <c r="M264" s="102"/>
    </row>
    <row r="265" spans="1:13" ht="43.5" hidden="1" thickBot="1" x14ac:dyDescent="0.3">
      <c r="A265" s="71">
        <v>264</v>
      </c>
      <c r="B265" s="72" t="s">
        <v>19</v>
      </c>
      <c r="C265" s="75" t="s">
        <v>382</v>
      </c>
      <c r="D265" s="76" t="s">
        <v>383</v>
      </c>
      <c r="E265" s="66" t="s">
        <v>116</v>
      </c>
      <c r="F265" s="110">
        <v>744456</v>
      </c>
      <c r="G265" s="95"/>
      <c r="H265" s="90"/>
      <c r="I265" s="67">
        <f>Tabla3[[#This Row],[VALOR UNITARIO OFERTADO SIN IMPUESTO]]*Tabla3[[#This Row],[DÍAS]]*Tabla3[[#This Row],[CANTIDAD]]</f>
        <v>0</v>
      </c>
      <c r="J265" s="67">
        <f>Tabla3[[#This Row],[VALOR TOTAL SIN IMPUESTO]]*0.19</f>
        <v>0</v>
      </c>
      <c r="K265" s="67"/>
      <c r="L265" s="67">
        <f>Tabla3[[#This Row],[VALOR TOTAL SIN IMPUESTO]]+Tabla3[[#This Row],[IVA]]+Tabla3[[#This Row],[IMPOCONSUMO]]</f>
        <v>0</v>
      </c>
      <c r="M265" s="102"/>
    </row>
    <row r="266" spans="1:13" ht="43.5" hidden="1" thickBot="1" x14ac:dyDescent="0.3">
      <c r="A266" s="71">
        <v>265</v>
      </c>
      <c r="B266" s="72" t="s">
        <v>19</v>
      </c>
      <c r="C266" s="75" t="s">
        <v>126</v>
      </c>
      <c r="D266" s="76" t="s">
        <v>384</v>
      </c>
      <c r="E266" s="66" t="s">
        <v>116</v>
      </c>
      <c r="F266" s="110">
        <v>57406</v>
      </c>
      <c r="G266" s="95"/>
      <c r="H266" s="90"/>
      <c r="I266" s="67">
        <f>Tabla3[[#This Row],[VALOR UNITARIO OFERTADO SIN IMPUESTO]]*Tabla3[[#This Row],[DÍAS]]*Tabla3[[#This Row],[CANTIDAD]]</f>
        <v>0</v>
      </c>
      <c r="J266" s="67">
        <f>Tabla3[[#This Row],[VALOR TOTAL SIN IMPUESTO]]*0.19</f>
        <v>0</v>
      </c>
      <c r="K266" s="67"/>
      <c r="L266" s="67">
        <f>Tabla3[[#This Row],[VALOR TOTAL SIN IMPUESTO]]+Tabla3[[#This Row],[IVA]]+Tabla3[[#This Row],[IMPOCONSUMO]]</f>
        <v>0</v>
      </c>
      <c r="M266" s="102"/>
    </row>
    <row r="267" spans="1:13" ht="171.75" hidden="1" thickBot="1" x14ac:dyDescent="0.3">
      <c r="A267" s="71">
        <v>266</v>
      </c>
      <c r="B267" s="72" t="s">
        <v>19</v>
      </c>
      <c r="C267" s="75" t="s">
        <v>385</v>
      </c>
      <c r="D267" s="76" t="s">
        <v>386</v>
      </c>
      <c r="E267" s="66" t="s">
        <v>116</v>
      </c>
      <c r="F267" s="110">
        <v>43254</v>
      </c>
      <c r="G267" s="95"/>
      <c r="H267" s="90"/>
      <c r="I267" s="67">
        <f>Tabla3[[#This Row],[VALOR UNITARIO OFERTADO SIN IMPUESTO]]*Tabla3[[#This Row],[DÍAS]]*Tabla3[[#This Row],[CANTIDAD]]</f>
        <v>0</v>
      </c>
      <c r="J267" s="67">
        <f>Tabla3[[#This Row],[VALOR TOTAL SIN IMPUESTO]]*0.19</f>
        <v>0</v>
      </c>
      <c r="K267" s="67"/>
      <c r="L267" s="67">
        <f>Tabla3[[#This Row],[VALOR TOTAL SIN IMPUESTO]]+Tabla3[[#This Row],[IVA]]+Tabla3[[#This Row],[IMPOCONSUMO]]</f>
        <v>0</v>
      </c>
      <c r="M267" s="102"/>
    </row>
    <row r="268" spans="1:13" ht="30.75" hidden="1" thickBot="1" x14ac:dyDescent="0.3">
      <c r="A268" s="71">
        <v>267</v>
      </c>
      <c r="B268" s="72" t="s">
        <v>19</v>
      </c>
      <c r="C268" s="75" t="s">
        <v>387</v>
      </c>
      <c r="D268" s="76" t="s">
        <v>388</v>
      </c>
      <c r="E268" s="66" t="s">
        <v>116</v>
      </c>
      <c r="F268" s="110">
        <v>42178</v>
      </c>
      <c r="G268" s="95"/>
      <c r="H268" s="90"/>
      <c r="I268" s="67">
        <f>Tabla3[[#This Row],[VALOR UNITARIO OFERTADO SIN IMPUESTO]]*Tabla3[[#This Row],[DÍAS]]*Tabla3[[#This Row],[CANTIDAD]]</f>
        <v>0</v>
      </c>
      <c r="J268" s="67">
        <f>Tabla3[[#This Row],[VALOR TOTAL SIN IMPUESTO]]*0.19</f>
        <v>0</v>
      </c>
      <c r="K268" s="67"/>
      <c r="L268" s="67">
        <f>Tabla3[[#This Row],[VALOR TOTAL SIN IMPUESTO]]+Tabla3[[#This Row],[IVA]]+Tabla3[[#This Row],[IMPOCONSUMO]]</f>
        <v>0</v>
      </c>
      <c r="M268" s="102"/>
    </row>
    <row r="269" spans="1:13" ht="30.75" hidden="1" thickBot="1" x14ac:dyDescent="0.3">
      <c r="A269" s="71">
        <v>268</v>
      </c>
      <c r="B269" s="72" t="s">
        <v>19</v>
      </c>
      <c r="C269" s="75" t="s">
        <v>389</v>
      </c>
      <c r="D269" s="76" t="s">
        <v>390</v>
      </c>
      <c r="E269" s="66" t="s">
        <v>116</v>
      </c>
      <c r="F269" s="110">
        <v>56149</v>
      </c>
      <c r="G269" s="95"/>
      <c r="H269" s="90"/>
      <c r="I269" s="67">
        <f>Tabla3[[#This Row],[VALOR UNITARIO OFERTADO SIN IMPUESTO]]*Tabla3[[#This Row],[DÍAS]]*Tabla3[[#This Row],[CANTIDAD]]</f>
        <v>0</v>
      </c>
      <c r="J269" s="67">
        <f>Tabla3[[#This Row],[VALOR TOTAL SIN IMPUESTO]]*0.19</f>
        <v>0</v>
      </c>
      <c r="K269" s="67"/>
      <c r="L269" s="67">
        <f>Tabla3[[#This Row],[VALOR TOTAL SIN IMPUESTO]]+Tabla3[[#This Row],[IVA]]+Tabla3[[#This Row],[IMPOCONSUMO]]</f>
        <v>0</v>
      </c>
      <c r="M269" s="102"/>
    </row>
    <row r="270" spans="1:13" ht="30.75" hidden="1" thickBot="1" x14ac:dyDescent="0.3">
      <c r="A270" s="71">
        <v>269</v>
      </c>
      <c r="B270" s="72" t="s">
        <v>19</v>
      </c>
      <c r="C270" s="75" t="s">
        <v>391</v>
      </c>
      <c r="D270" s="76" t="s">
        <v>392</v>
      </c>
      <c r="E270" s="66" t="s">
        <v>116</v>
      </c>
      <c r="F270" s="110">
        <v>28458</v>
      </c>
      <c r="G270" s="95"/>
      <c r="H270" s="90"/>
      <c r="I270" s="67">
        <f>Tabla3[[#This Row],[VALOR UNITARIO OFERTADO SIN IMPUESTO]]*Tabla3[[#This Row],[DÍAS]]*Tabla3[[#This Row],[CANTIDAD]]</f>
        <v>0</v>
      </c>
      <c r="J270" s="67">
        <f>Tabla3[[#This Row],[VALOR TOTAL SIN IMPUESTO]]*0.19</f>
        <v>0</v>
      </c>
      <c r="K270" s="67"/>
      <c r="L270" s="67">
        <f>Tabla3[[#This Row],[VALOR TOTAL SIN IMPUESTO]]+Tabla3[[#This Row],[IVA]]+Tabla3[[#This Row],[IMPOCONSUMO]]</f>
        <v>0</v>
      </c>
      <c r="M270" s="102"/>
    </row>
    <row r="271" spans="1:13" ht="86.25" hidden="1" thickBot="1" x14ac:dyDescent="0.3">
      <c r="A271" s="71">
        <v>270</v>
      </c>
      <c r="B271" s="72" t="s">
        <v>19</v>
      </c>
      <c r="C271" s="75" t="s">
        <v>393</v>
      </c>
      <c r="D271" s="76" t="s">
        <v>394</v>
      </c>
      <c r="E271" s="66" t="s">
        <v>116</v>
      </c>
      <c r="F271" s="110">
        <v>28078</v>
      </c>
      <c r="G271" s="95"/>
      <c r="H271" s="90"/>
      <c r="I271" s="67">
        <f>Tabla3[[#This Row],[VALOR UNITARIO OFERTADO SIN IMPUESTO]]*Tabla3[[#This Row],[DÍAS]]*Tabla3[[#This Row],[CANTIDAD]]</f>
        <v>0</v>
      </c>
      <c r="J271" s="67">
        <f>Tabla3[[#This Row],[VALOR TOTAL SIN IMPUESTO]]*0.19</f>
        <v>0</v>
      </c>
      <c r="K271" s="67"/>
      <c r="L271" s="67">
        <f>Tabla3[[#This Row],[VALOR TOTAL SIN IMPUESTO]]+Tabla3[[#This Row],[IVA]]+Tabla3[[#This Row],[IMPOCONSUMO]]</f>
        <v>0</v>
      </c>
      <c r="M271" s="102"/>
    </row>
    <row r="272" spans="1:13" ht="72" hidden="1" thickBot="1" x14ac:dyDescent="0.3">
      <c r="A272" s="71">
        <v>271</v>
      </c>
      <c r="B272" s="72" t="s">
        <v>19</v>
      </c>
      <c r="C272" s="75" t="s">
        <v>395</v>
      </c>
      <c r="D272" s="76" t="s">
        <v>396</v>
      </c>
      <c r="E272" s="66" t="s">
        <v>116</v>
      </c>
      <c r="F272" s="110">
        <v>196255</v>
      </c>
      <c r="G272" s="95"/>
      <c r="H272" s="90"/>
      <c r="I272" s="67">
        <f>Tabla3[[#This Row],[VALOR UNITARIO OFERTADO SIN IMPUESTO]]*Tabla3[[#This Row],[DÍAS]]*Tabla3[[#This Row],[CANTIDAD]]</f>
        <v>0</v>
      </c>
      <c r="J272" s="67">
        <f>Tabla3[[#This Row],[VALOR TOTAL SIN IMPUESTO]]*0.19</f>
        <v>0</v>
      </c>
      <c r="K272" s="67"/>
      <c r="L272" s="67">
        <f>Tabla3[[#This Row],[VALOR TOTAL SIN IMPUESTO]]+Tabla3[[#This Row],[IVA]]+Tabla3[[#This Row],[IMPOCONSUMO]]</f>
        <v>0</v>
      </c>
      <c r="M272" s="102"/>
    </row>
    <row r="273" spans="1:13" ht="72" hidden="1" thickBot="1" x14ac:dyDescent="0.3">
      <c r="A273" s="71">
        <v>272</v>
      </c>
      <c r="B273" s="72" t="s">
        <v>19</v>
      </c>
      <c r="C273" s="75" t="s">
        <v>397</v>
      </c>
      <c r="D273" s="76" t="s">
        <v>398</v>
      </c>
      <c r="E273" s="66" t="s">
        <v>116</v>
      </c>
      <c r="F273" s="110">
        <v>266205</v>
      </c>
      <c r="G273" s="95"/>
      <c r="H273" s="90"/>
      <c r="I273" s="67">
        <f>Tabla3[[#This Row],[VALOR UNITARIO OFERTADO SIN IMPUESTO]]*Tabla3[[#This Row],[DÍAS]]*Tabla3[[#This Row],[CANTIDAD]]</f>
        <v>0</v>
      </c>
      <c r="J273" s="67">
        <f>Tabla3[[#This Row],[VALOR TOTAL SIN IMPUESTO]]*0.19</f>
        <v>0</v>
      </c>
      <c r="K273" s="67"/>
      <c r="L273" s="67">
        <f>Tabla3[[#This Row],[VALOR TOTAL SIN IMPUESTO]]+Tabla3[[#This Row],[IVA]]+Tabla3[[#This Row],[IMPOCONSUMO]]</f>
        <v>0</v>
      </c>
      <c r="M273" s="102"/>
    </row>
    <row r="274" spans="1:13" ht="57.75" hidden="1" thickBot="1" x14ac:dyDescent="0.3">
      <c r="A274" s="71">
        <v>273</v>
      </c>
      <c r="B274" s="72" t="s">
        <v>19</v>
      </c>
      <c r="C274" s="75" t="s">
        <v>399</v>
      </c>
      <c r="D274" s="76" t="s">
        <v>400</v>
      </c>
      <c r="E274" s="66" t="s">
        <v>116</v>
      </c>
      <c r="F274" s="110">
        <v>384690</v>
      </c>
      <c r="G274" s="95"/>
      <c r="H274" s="90"/>
      <c r="I274" s="67">
        <f>Tabla3[[#This Row],[VALOR UNITARIO OFERTADO SIN IMPUESTO]]*Tabla3[[#This Row],[DÍAS]]*Tabla3[[#This Row],[CANTIDAD]]</f>
        <v>0</v>
      </c>
      <c r="J274" s="67">
        <f>Tabla3[[#This Row],[VALOR TOTAL SIN IMPUESTO]]*0.19</f>
        <v>0</v>
      </c>
      <c r="K274" s="67"/>
      <c r="L274" s="67">
        <f>Tabla3[[#This Row],[VALOR TOTAL SIN IMPUESTO]]+Tabla3[[#This Row],[IVA]]+Tabla3[[#This Row],[IMPOCONSUMO]]</f>
        <v>0</v>
      </c>
      <c r="M274" s="102"/>
    </row>
    <row r="275" spans="1:13" ht="43.5" hidden="1" thickBot="1" x14ac:dyDescent="0.3">
      <c r="A275" s="71">
        <v>274</v>
      </c>
      <c r="B275" s="72" t="s">
        <v>19</v>
      </c>
      <c r="C275" s="75" t="s">
        <v>401</v>
      </c>
      <c r="D275" s="76" t="s">
        <v>402</v>
      </c>
      <c r="E275" s="66" t="s">
        <v>116</v>
      </c>
      <c r="F275" s="110">
        <v>44386</v>
      </c>
      <c r="G275" s="95"/>
      <c r="H275" s="90"/>
      <c r="I275" s="67">
        <f>Tabla3[[#This Row],[VALOR UNITARIO OFERTADO SIN IMPUESTO]]*Tabla3[[#This Row],[DÍAS]]*Tabla3[[#This Row],[CANTIDAD]]</f>
        <v>0</v>
      </c>
      <c r="J275" s="67">
        <f>Tabla3[[#This Row],[VALOR TOTAL SIN IMPUESTO]]*0.19</f>
        <v>0</v>
      </c>
      <c r="K275" s="67"/>
      <c r="L275" s="67">
        <f>Tabla3[[#This Row],[VALOR TOTAL SIN IMPUESTO]]+Tabla3[[#This Row],[IVA]]+Tabla3[[#This Row],[IMPOCONSUMO]]</f>
        <v>0</v>
      </c>
      <c r="M275" s="102"/>
    </row>
    <row r="276" spans="1:13" ht="30.75" hidden="1" thickBot="1" x14ac:dyDescent="0.3">
      <c r="A276" s="71">
        <v>275</v>
      </c>
      <c r="B276" s="72" t="s">
        <v>19</v>
      </c>
      <c r="C276" s="75" t="s">
        <v>403</v>
      </c>
      <c r="D276" s="76" t="s">
        <v>404</v>
      </c>
      <c r="E276" s="66" t="s">
        <v>116</v>
      </c>
      <c r="F276" s="110">
        <v>12005</v>
      </c>
      <c r="G276" s="95"/>
      <c r="H276" s="90"/>
      <c r="I276" s="67">
        <f>Tabla3[[#This Row],[VALOR UNITARIO OFERTADO SIN IMPUESTO]]*Tabla3[[#This Row],[DÍAS]]*Tabla3[[#This Row],[CANTIDAD]]</f>
        <v>0</v>
      </c>
      <c r="J276" s="67">
        <f>Tabla3[[#This Row],[VALOR TOTAL SIN IMPUESTO]]*0.19</f>
        <v>0</v>
      </c>
      <c r="K276" s="67"/>
      <c r="L276" s="67">
        <f>Tabla3[[#This Row],[VALOR TOTAL SIN IMPUESTO]]+Tabla3[[#This Row],[IVA]]+Tabla3[[#This Row],[IMPOCONSUMO]]</f>
        <v>0</v>
      </c>
      <c r="M276" s="102"/>
    </row>
    <row r="277" spans="1:13" ht="30.75" hidden="1" thickBot="1" x14ac:dyDescent="0.3">
      <c r="A277" s="71">
        <v>276</v>
      </c>
      <c r="B277" s="72" t="s">
        <v>19</v>
      </c>
      <c r="C277" s="75" t="s">
        <v>403</v>
      </c>
      <c r="D277" s="76" t="s">
        <v>405</v>
      </c>
      <c r="E277" s="66" t="s">
        <v>116</v>
      </c>
      <c r="F277" s="110">
        <v>62484</v>
      </c>
      <c r="G277" s="95"/>
      <c r="H277" s="90"/>
      <c r="I277" s="67">
        <f>Tabla3[[#This Row],[VALOR UNITARIO OFERTADO SIN IMPUESTO]]*Tabla3[[#This Row],[DÍAS]]*Tabla3[[#This Row],[CANTIDAD]]</f>
        <v>0</v>
      </c>
      <c r="J277" s="67">
        <f>Tabla3[[#This Row],[VALOR TOTAL SIN IMPUESTO]]*0.19</f>
        <v>0</v>
      </c>
      <c r="K277" s="67"/>
      <c r="L277" s="67">
        <f>Tabla3[[#This Row],[VALOR TOTAL SIN IMPUESTO]]+Tabla3[[#This Row],[IVA]]+Tabla3[[#This Row],[IMPOCONSUMO]]</f>
        <v>0</v>
      </c>
      <c r="M277" s="102"/>
    </row>
    <row r="278" spans="1:13" ht="57.75" hidden="1" thickBot="1" x14ac:dyDescent="0.3">
      <c r="A278" s="71">
        <v>277</v>
      </c>
      <c r="B278" s="72" t="s">
        <v>19</v>
      </c>
      <c r="C278" s="75" t="s">
        <v>406</v>
      </c>
      <c r="D278" s="76" t="s">
        <v>407</v>
      </c>
      <c r="E278" s="66" t="s">
        <v>116</v>
      </c>
      <c r="F278" s="110">
        <v>68695</v>
      </c>
      <c r="G278" s="95"/>
      <c r="H278" s="90"/>
      <c r="I278" s="67">
        <f>Tabla3[[#This Row],[VALOR UNITARIO OFERTADO SIN IMPUESTO]]*Tabla3[[#This Row],[DÍAS]]*Tabla3[[#This Row],[CANTIDAD]]</f>
        <v>0</v>
      </c>
      <c r="J278" s="67">
        <f>Tabla3[[#This Row],[VALOR TOTAL SIN IMPUESTO]]*0.19</f>
        <v>0</v>
      </c>
      <c r="K278" s="67"/>
      <c r="L278" s="67">
        <f>Tabla3[[#This Row],[VALOR TOTAL SIN IMPUESTO]]+Tabla3[[#This Row],[IVA]]+Tabla3[[#This Row],[IMPOCONSUMO]]</f>
        <v>0</v>
      </c>
      <c r="M278" s="102"/>
    </row>
    <row r="279" spans="1:13" ht="186" hidden="1" thickBot="1" x14ac:dyDescent="0.3">
      <c r="A279" s="71">
        <v>278</v>
      </c>
      <c r="B279" s="72" t="s">
        <v>19</v>
      </c>
      <c r="C279" s="75" t="s">
        <v>408</v>
      </c>
      <c r="D279" s="76" t="s">
        <v>409</v>
      </c>
      <c r="E279" s="66" t="s">
        <v>116</v>
      </c>
      <c r="F279" s="110">
        <v>878193</v>
      </c>
      <c r="G279" s="95"/>
      <c r="H279" s="90"/>
      <c r="I279" s="67">
        <f>Tabla3[[#This Row],[VALOR UNITARIO OFERTADO SIN IMPUESTO]]*Tabla3[[#This Row],[DÍAS]]*Tabla3[[#This Row],[CANTIDAD]]</f>
        <v>0</v>
      </c>
      <c r="J279" s="67">
        <f>Tabla3[[#This Row],[VALOR TOTAL SIN IMPUESTO]]*0.19</f>
        <v>0</v>
      </c>
      <c r="K279" s="67"/>
      <c r="L279" s="67">
        <f>Tabla3[[#This Row],[VALOR TOTAL SIN IMPUESTO]]+Tabla3[[#This Row],[IVA]]+Tabla3[[#This Row],[IMPOCONSUMO]]</f>
        <v>0</v>
      </c>
      <c r="M279" s="102"/>
    </row>
    <row r="280" spans="1:13" ht="72" hidden="1" thickBot="1" x14ac:dyDescent="0.3">
      <c r="A280" s="71">
        <v>279</v>
      </c>
      <c r="B280" s="72" t="s">
        <v>19</v>
      </c>
      <c r="C280" s="75" t="s">
        <v>410</v>
      </c>
      <c r="D280" s="76" t="s">
        <v>411</v>
      </c>
      <c r="E280" s="66" t="s">
        <v>116</v>
      </c>
      <c r="F280" s="110">
        <v>1934725</v>
      </c>
      <c r="G280" s="95"/>
      <c r="H280" s="90"/>
      <c r="I280" s="67">
        <f>Tabla3[[#This Row],[VALOR UNITARIO OFERTADO SIN IMPUESTO]]*Tabla3[[#This Row],[DÍAS]]*Tabla3[[#This Row],[CANTIDAD]]</f>
        <v>0</v>
      </c>
      <c r="J280" s="67">
        <f>Tabla3[[#This Row],[VALOR TOTAL SIN IMPUESTO]]*0.19</f>
        <v>0</v>
      </c>
      <c r="K280" s="67"/>
      <c r="L280" s="67">
        <f>Tabla3[[#This Row],[VALOR TOTAL SIN IMPUESTO]]+Tabla3[[#This Row],[IVA]]+Tabla3[[#This Row],[IMPOCONSUMO]]</f>
        <v>0</v>
      </c>
      <c r="M280" s="102"/>
    </row>
    <row r="281" spans="1:13" ht="100.5" hidden="1" thickBot="1" x14ac:dyDescent="0.3">
      <c r="A281" s="71">
        <v>280</v>
      </c>
      <c r="B281" s="72" t="s">
        <v>19</v>
      </c>
      <c r="C281" s="75" t="s">
        <v>412</v>
      </c>
      <c r="D281" s="76" t="s">
        <v>413</v>
      </c>
      <c r="E281" s="66" t="s">
        <v>116</v>
      </c>
      <c r="F281" s="110">
        <v>904045</v>
      </c>
      <c r="G281" s="95"/>
      <c r="H281" s="90"/>
      <c r="I281" s="67">
        <f>Tabla3[[#This Row],[VALOR UNITARIO OFERTADO SIN IMPUESTO]]*Tabla3[[#This Row],[DÍAS]]*Tabla3[[#This Row],[CANTIDAD]]</f>
        <v>0</v>
      </c>
      <c r="J281" s="67">
        <f>Tabla3[[#This Row],[VALOR TOTAL SIN IMPUESTO]]*0.19</f>
        <v>0</v>
      </c>
      <c r="K281" s="67"/>
      <c r="L281" s="67">
        <f>Tabla3[[#This Row],[VALOR TOTAL SIN IMPUESTO]]+Tabla3[[#This Row],[IVA]]+Tabla3[[#This Row],[IMPOCONSUMO]]</f>
        <v>0</v>
      </c>
      <c r="M281" s="102"/>
    </row>
    <row r="282" spans="1:13" ht="30.75" hidden="1" thickBot="1" x14ac:dyDescent="0.3">
      <c r="A282" s="71">
        <v>281</v>
      </c>
      <c r="B282" s="72" t="s">
        <v>19</v>
      </c>
      <c r="C282" s="75" t="s">
        <v>414</v>
      </c>
      <c r="D282" s="76" t="s">
        <v>415</v>
      </c>
      <c r="E282" s="66" t="s">
        <v>116</v>
      </c>
      <c r="F282" s="110">
        <v>20660</v>
      </c>
      <c r="G282" s="95"/>
      <c r="H282" s="90"/>
      <c r="I282" s="67">
        <f>Tabla3[[#This Row],[VALOR UNITARIO OFERTADO SIN IMPUESTO]]*Tabla3[[#This Row],[DÍAS]]*Tabla3[[#This Row],[CANTIDAD]]</f>
        <v>0</v>
      </c>
      <c r="J282" s="67">
        <f>Tabla3[[#This Row],[VALOR TOTAL SIN IMPUESTO]]*0.19</f>
        <v>0</v>
      </c>
      <c r="K282" s="67"/>
      <c r="L282" s="67">
        <f>Tabla3[[#This Row],[VALOR TOTAL SIN IMPUESTO]]+Tabla3[[#This Row],[IVA]]+Tabla3[[#This Row],[IMPOCONSUMO]]</f>
        <v>0</v>
      </c>
      <c r="M282" s="102"/>
    </row>
    <row r="283" spans="1:13" ht="43.5" hidden="1" thickBot="1" x14ac:dyDescent="0.3">
      <c r="A283" s="71">
        <v>282</v>
      </c>
      <c r="B283" s="72" t="s">
        <v>19</v>
      </c>
      <c r="C283" s="75" t="s">
        <v>416</v>
      </c>
      <c r="D283" s="76" t="s">
        <v>417</v>
      </c>
      <c r="E283" s="66" t="s">
        <v>116</v>
      </c>
      <c r="F283" s="110">
        <v>47894</v>
      </c>
      <c r="G283" s="95"/>
      <c r="H283" s="90"/>
      <c r="I283" s="67">
        <f>Tabla3[[#This Row],[VALOR UNITARIO OFERTADO SIN IMPUESTO]]*Tabla3[[#This Row],[DÍAS]]*Tabla3[[#This Row],[CANTIDAD]]</f>
        <v>0</v>
      </c>
      <c r="J283" s="67">
        <f>Tabla3[[#This Row],[VALOR TOTAL SIN IMPUESTO]]*0.19</f>
        <v>0</v>
      </c>
      <c r="K283" s="67"/>
      <c r="L283" s="67">
        <f>Tabla3[[#This Row],[VALOR TOTAL SIN IMPUESTO]]+Tabla3[[#This Row],[IVA]]+Tabla3[[#This Row],[IMPOCONSUMO]]</f>
        <v>0</v>
      </c>
      <c r="M283" s="102"/>
    </row>
    <row r="284" spans="1:13" ht="30.75" hidden="1" thickBot="1" x14ac:dyDescent="0.3">
      <c r="A284" s="71">
        <v>283</v>
      </c>
      <c r="B284" s="72" t="s">
        <v>19</v>
      </c>
      <c r="C284" s="75" t="s">
        <v>418</v>
      </c>
      <c r="D284" s="76" t="s">
        <v>419</v>
      </c>
      <c r="E284" s="66" t="s">
        <v>116</v>
      </c>
      <c r="F284" s="110">
        <v>25330</v>
      </c>
      <c r="G284" s="95"/>
      <c r="H284" s="90"/>
      <c r="I284" s="67">
        <f>Tabla3[[#This Row],[VALOR UNITARIO OFERTADO SIN IMPUESTO]]*Tabla3[[#This Row],[DÍAS]]*Tabla3[[#This Row],[CANTIDAD]]</f>
        <v>0</v>
      </c>
      <c r="J284" s="67"/>
      <c r="K284" s="67"/>
      <c r="L284" s="67">
        <f>Tabla3[[#This Row],[VALOR TOTAL SIN IMPUESTO]]+Tabla3[[#This Row],[IVA]]+Tabla3[[#This Row],[IMPOCONSUMO]]</f>
        <v>0</v>
      </c>
      <c r="M284" s="102"/>
    </row>
    <row r="285" spans="1:13" ht="43.5" hidden="1" thickBot="1" x14ac:dyDescent="0.3">
      <c r="A285" s="71">
        <v>284</v>
      </c>
      <c r="B285" s="72" t="s">
        <v>19</v>
      </c>
      <c r="C285" s="75" t="s">
        <v>420</v>
      </c>
      <c r="D285" s="76" t="s">
        <v>421</v>
      </c>
      <c r="E285" s="66" t="s">
        <v>116</v>
      </c>
      <c r="F285" s="110">
        <v>133930</v>
      </c>
      <c r="G285" s="95"/>
      <c r="H285" s="90"/>
      <c r="I285" s="67">
        <f>Tabla3[[#This Row],[VALOR UNITARIO OFERTADO SIN IMPUESTO]]*Tabla3[[#This Row],[DÍAS]]*Tabla3[[#This Row],[CANTIDAD]]</f>
        <v>0</v>
      </c>
      <c r="J285" s="67">
        <f>Tabla3[[#This Row],[VALOR TOTAL SIN IMPUESTO]]*0.19</f>
        <v>0</v>
      </c>
      <c r="K285" s="67"/>
      <c r="L285" s="67">
        <f>Tabla3[[#This Row],[VALOR TOTAL SIN IMPUESTO]]+Tabla3[[#This Row],[IVA]]+Tabla3[[#This Row],[IMPOCONSUMO]]</f>
        <v>0</v>
      </c>
      <c r="M285" s="102"/>
    </row>
    <row r="286" spans="1:13" ht="43.5" hidden="1" thickBot="1" x14ac:dyDescent="0.3">
      <c r="A286" s="71">
        <v>285</v>
      </c>
      <c r="B286" s="72" t="s">
        <v>19</v>
      </c>
      <c r="C286" s="75" t="s">
        <v>422</v>
      </c>
      <c r="D286" s="76" t="s">
        <v>423</v>
      </c>
      <c r="E286" s="66" t="s">
        <v>116</v>
      </c>
      <c r="F286" s="110">
        <v>28224</v>
      </c>
      <c r="G286" s="95"/>
      <c r="H286" s="90"/>
      <c r="I286" s="67">
        <f>Tabla3[[#This Row],[VALOR UNITARIO OFERTADO SIN IMPUESTO]]*Tabla3[[#This Row],[DÍAS]]*Tabla3[[#This Row],[CANTIDAD]]</f>
        <v>0</v>
      </c>
      <c r="J286" s="67">
        <f>Tabla3[[#This Row],[VALOR TOTAL SIN IMPUESTO]]*0.19</f>
        <v>0</v>
      </c>
      <c r="K286" s="67"/>
      <c r="L286" s="67">
        <f>Tabla3[[#This Row],[VALOR TOTAL SIN IMPUESTO]]+Tabla3[[#This Row],[IVA]]+Tabla3[[#This Row],[IMPOCONSUMO]]</f>
        <v>0</v>
      </c>
      <c r="M286" s="102"/>
    </row>
    <row r="287" spans="1:13" ht="72" hidden="1" thickBot="1" x14ac:dyDescent="0.3">
      <c r="A287" s="71">
        <v>286</v>
      </c>
      <c r="B287" s="72" t="s">
        <v>19</v>
      </c>
      <c r="C287" s="75" t="s">
        <v>424</v>
      </c>
      <c r="D287" s="76" t="s">
        <v>425</v>
      </c>
      <c r="E287" s="66" t="s">
        <v>116</v>
      </c>
      <c r="F287" s="110">
        <v>51499</v>
      </c>
      <c r="G287" s="95"/>
      <c r="H287" s="90"/>
      <c r="I287" s="67">
        <f>Tabla3[[#This Row],[VALOR UNITARIO OFERTADO SIN IMPUESTO]]*Tabla3[[#This Row],[DÍAS]]*Tabla3[[#This Row],[CANTIDAD]]</f>
        <v>0</v>
      </c>
      <c r="J287" s="67">
        <f>Tabla3[[#This Row],[VALOR TOTAL SIN IMPUESTO]]*0.19</f>
        <v>0</v>
      </c>
      <c r="K287" s="67"/>
      <c r="L287" s="67">
        <f>Tabla3[[#This Row],[VALOR TOTAL SIN IMPUESTO]]+Tabla3[[#This Row],[IVA]]+Tabla3[[#This Row],[IMPOCONSUMO]]</f>
        <v>0</v>
      </c>
      <c r="M287" s="102"/>
    </row>
    <row r="288" spans="1:13" ht="30.75" hidden="1" thickBot="1" x14ac:dyDescent="0.3">
      <c r="A288" s="71">
        <v>287</v>
      </c>
      <c r="B288" s="72" t="s">
        <v>19</v>
      </c>
      <c r="C288" s="75" t="s">
        <v>426</v>
      </c>
      <c r="D288" s="76" t="s">
        <v>427</v>
      </c>
      <c r="E288" s="66" t="s">
        <v>116</v>
      </c>
      <c r="F288" s="110">
        <v>113897</v>
      </c>
      <c r="G288" s="95"/>
      <c r="H288" s="90"/>
      <c r="I288" s="67">
        <f>Tabla3[[#This Row],[VALOR UNITARIO OFERTADO SIN IMPUESTO]]*Tabla3[[#This Row],[DÍAS]]*Tabla3[[#This Row],[CANTIDAD]]</f>
        <v>0</v>
      </c>
      <c r="J288" s="67">
        <f>Tabla3[[#This Row],[VALOR TOTAL SIN IMPUESTO]]*0.19</f>
        <v>0</v>
      </c>
      <c r="K288" s="67"/>
      <c r="L288" s="67">
        <f>Tabla3[[#This Row],[VALOR TOTAL SIN IMPUESTO]]+Tabla3[[#This Row],[IVA]]+Tabla3[[#This Row],[IMPOCONSUMO]]</f>
        <v>0</v>
      </c>
      <c r="M288" s="102"/>
    </row>
    <row r="289" spans="1:13" ht="30.75" hidden="1" thickBot="1" x14ac:dyDescent="0.3">
      <c r="A289" s="71">
        <v>288</v>
      </c>
      <c r="B289" s="72" t="s">
        <v>19</v>
      </c>
      <c r="C289" s="75" t="s">
        <v>428</v>
      </c>
      <c r="D289" s="76" t="s">
        <v>429</v>
      </c>
      <c r="E289" s="66" t="s">
        <v>116</v>
      </c>
      <c r="F289" s="110">
        <v>32763</v>
      </c>
      <c r="G289" s="95"/>
      <c r="H289" s="90"/>
      <c r="I289" s="67">
        <f>Tabla3[[#This Row],[VALOR UNITARIO OFERTADO SIN IMPUESTO]]*Tabla3[[#This Row],[DÍAS]]*Tabla3[[#This Row],[CANTIDAD]]</f>
        <v>0</v>
      </c>
      <c r="J289" s="67">
        <f>Tabla3[[#This Row],[VALOR TOTAL SIN IMPUESTO]]*0.19</f>
        <v>0</v>
      </c>
      <c r="K289" s="67"/>
      <c r="L289" s="67">
        <f>Tabla3[[#This Row],[VALOR TOTAL SIN IMPUESTO]]+Tabla3[[#This Row],[IVA]]+Tabla3[[#This Row],[IMPOCONSUMO]]</f>
        <v>0</v>
      </c>
      <c r="M289" s="102"/>
    </row>
    <row r="290" spans="1:13" ht="43.5" hidden="1" thickBot="1" x14ac:dyDescent="0.3">
      <c r="A290" s="71">
        <v>289</v>
      </c>
      <c r="B290" s="72" t="s">
        <v>19</v>
      </c>
      <c r="C290" s="75" t="s">
        <v>430</v>
      </c>
      <c r="D290" s="76" t="s">
        <v>431</v>
      </c>
      <c r="E290" s="66" t="s">
        <v>116</v>
      </c>
      <c r="F290" s="110">
        <v>38554</v>
      </c>
      <c r="G290" s="95"/>
      <c r="H290" s="90"/>
      <c r="I290" s="67">
        <f>Tabla3[[#This Row],[VALOR UNITARIO OFERTADO SIN IMPUESTO]]*Tabla3[[#This Row],[DÍAS]]*Tabla3[[#This Row],[CANTIDAD]]</f>
        <v>0</v>
      </c>
      <c r="J290" s="67">
        <f>Tabla3[[#This Row],[VALOR TOTAL SIN IMPUESTO]]*0.19</f>
        <v>0</v>
      </c>
      <c r="K290" s="67"/>
      <c r="L290" s="67">
        <f>Tabla3[[#This Row],[VALOR TOTAL SIN IMPUESTO]]+Tabla3[[#This Row],[IVA]]+Tabla3[[#This Row],[IMPOCONSUMO]]</f>
        <v>0</v>
      </c>
      <c r="M290" s="102"/>
    </row>
    <row r="291" spans="1:13" ht="43.5" hidden="1" thickBot="1" x14ac:dyDescent="0.3">
      <c r="A291" s="71">
        <v>290</v>
      </c>
      <c r="B291" s="72" t="s">
        <v>19</v>
      </c>
      <c r="C291" s="75" t="s">
        <v>432</v>
      </c>
      <c r="D291" s="76" t="s">
        <v>433</v>
      </c>
      <c r="E291" s="66" t="s">
        <v>116</v>
      </c>
      <c r="F291" s="110">
        <v>27932</v>
      </c>
      <c r="G291" s="95"/>
      <c r="H291" s="90"/>
      <c r="I291" s="67">
        <f>Tabla3[[#This Row],[VALOR UNITARIO OFERTADO SIN IMPUESTO]]*Tabla3[[#This Row],[DÍAS]]*Tabla3[[#This Row],[CANTIDAD]]</f>
        <v>0</v>
      </c>
      <c r="J291" s="67">
        <f>Tabla3[[#This Row],[VALOR TOTAL SIN IMPUESTO]]*0.19</f>
        <v>0</v>
      </c>
      <c r="K291" s="67"/>
      <c r="L291" s="67">
        <f>Tabla3[[#This Row],[VALOR TOTAL SIN IMPUESTO]]+Tabla3[[#This Row],[IVA]]+Tabla3[[#This Row],[IMPOCONSUMO]]</f>
        <v>0</v>
      </c>
      <c r="M291" s="102"/>
    </row>
    <row r="292" spans="1:13" ht="57.75" hidden="1" thickBot="1" x14ac:dyDescent="0.3">
      <c r="A292" s="71">
        <v>291</v>
      </c>
      <c r="B292" s="72" t="s">
        <v>19</v>
      </c>
      <c r="C292" s="75" t="s">
        <v>434</v>
      </c>
      <c r="D292" s="76" t="s">
        <v>435</v>
      </c>
      <c r="E292" s="66" t="s">
        <v>116</v>
      </c>
      <c r="F292" s="110">
        <v>173376</v>
      </c>
      <c r="G292" s="95"/>
      <c r="H292" s="90"/>
      <c r="I292" s="67">
        <f>Tabla3[[#This Row],[VALOR UNITARIO OFERTADO SIN IMPUESTO]]*Tabla3[[#This Row],[DÍAS]]*Tabla3[[#This Row],[CANTIDAD]]</f>
        <v>0</v>
      </c>
      <c r="J292" s="67">
        <f>Tabla3[[#This Row],[VALOR TOTAL SIN IMPUESTO]]*0.19</f>
        <v>0</v>
      </c>
      <c r="K292" s="67"/>
      <c r="L292" s="67">
        <f>Tabla3[[#This Row],[VALOR TOTAL SIN IMPUESTO]]+Tabla3[[#This Row],[IVA]]+Tabla3[[#This Row],[IMPOCONSUMO]]</f>
        <v>0</v>
      </c>
      <c r="M292" s="102"/>
    </row>
    <row r="293" spans="1:13" ht="57.75" hidden="1" thickBot="1" x14ac:dyDescent="0.3">
      <c r="A293" s="71">
        <v>292</v>
      </c>
      <c r="B293" s="72" t="s">
        <v>19</v>
      </c>
      <c r="C293" s="75" t="s">
        <v>436</v>
      </c>
      <c r="D293" s="76" t="s">
        <v>437</v>
      </c>
      <c r="E293" s="66" t="s">
        <v>116</v>
      </c>
      <c r="F293" s="110">
        <v>161178</v>
      </c>
      <c r="G293" s="95"/>
      <c r="H293" s="90"/>
      <c r="I293" s="67">
        <f>Tabla3[[#This Row],[VALOR UNITARIO OFERTADO SIN IMPUESTO]]*Tabla3[[#This Row],[DÍAS]]*Tabla3[[#This Row],[CANTIDAD]]</f>
        <v>0</v>
      </c>
      <c r="J293" s="67">
        <f>Tabla3[[#This Row],[VALOR TOTAL SIN IMPUESTO]]*0.19</f>
        <v>0</v>
      </c>
      <c r="K293" s="67"/>
      <c r="L293" s="67">
        <f>Tabla3[[#This Row],[VALOR TOTAL SIN IMPUESTO]]+Tabla3[[#This Row],[IVA]]+Tabla3[[#This Row],[IMPOCONSUMO]]</f>
        <v>0</v>
      </c>
      <c r="M293" s="102"/>
    </row>
    <row r="294" spans="1:13" ht="57.75" hidden="1" thickBot="1" x14ac:dyDescent="0.3">
      <c r="A294" s="71">
        <v>293</v>
      </c>
      <c r="B294" s="72" t="s">
        <v>19</v>
      </c>
      <c r="C294" s="75" t="s">
        <v>438</v>
      </c>
      <c r="D294" s="76" t="s">
        <v>439</v>
      </c>
      <c r="E294" s="66" t="s">
        <v>116</v>
      </c>
      <c r="F294" s="110">
        <v>20164</v>
      </c>
      <c r="G294" s="95"/>
      <c r="H294" s="90"/>
      <c r="I294" s="67">
        <f>Tabla3[[#This Row],[VALOR UNITARIO OFERTADO SIN IMPUESTO]]*Tabla3[[#This Row],[DÍAS]]*Tabla3[[#This Row],[CANTIDAD]]</f>
        <v>0</v>
      </c>
      <c r="J294" s="67">
        <f>Tabla3[[#This Row],[VALOR TOTAL SIN IMPUESTO]]*0.19</f>
        <v>0</v>
      </c>
      <c r="K294" s="67"/>
      <c r="L294" s="67">
        <f>Tabla3[[#This Row],[VALOR TOTAL SIN IMPUESTO]]+Tabla3[[#This Row],[IVA]]+Tabla3[[#This Row],[IMPOCONSUMO]]</f>
        <v>0</v>
      </c>
      <c r="M294" s="102"/>
    </row>
    <row r="295" spans="1:13" ht="57.75" hidden="1" thickBot="1" x14ac:dyDescent="0.3">
      <c r="A295" s="71">
        <v>294</v>
      </c>
      <c r="B295" s="72" t="s">
        <v>19</v>
      </c>
      <c r="C295" s="75" t="s">
        <v>440</v>
      </c>
      <c r="D295" s="76" t="s">
        <v>441</v>
      </c>
      <c r="E295" s="66" t="s">
        <v>116</v>
      </c>
      <c r="F295" s="110">
        <v>122330</v>
      </c>
      <c r="G295" s="95"/>
      <c r="H295" s="90"/>
      <c r="I295" s="67">
        <f>Tabla3[[#This Row],[VALOR UNITARIO OFERTADO SIN IMPUESTO]]*Tabla3[[#This Row],[DÍAS]]*Tabla3[[#This Row],[CANTIDAD]]</f>
        <v>0</v>
      </c>
      <c r="J295" s="67">
        <f>Tabla3[[#This Row],[VALOR TOTAL SIN IMPUESTO]]*0.19</f>
        <v>0</v>
      </c>
      <c r="K295" s="67"/>
      <c r="L295" s="67">
        <f>Tabla3[[#This Row],[VALOR TOTAL SIN IMPUESTO]]+Tabla3[[#This Row],[IVA]]+Tabla3[[#This Row],[IMPOCONSUMO]]</f>
        <v>0</v>
      </c>
      <c r="M295" s="102"/>
    </row>
    <row r="296" spans="1:13" ht="30.75" hidden="1" thickBot="1" x14ac:dyDescent="0.3">
      <c r="A296" s="71">
        <v>295</v>
      </c>
      <c r="B296" s="72" t="s">
        <v>19</v>
      </c>
      <c r="C296" s="75" t="s">
        <v>442</v>
      </c>
      <c r="D296" s="76" t="s">
        <v>443</v>
      </c>
      <c r="E296" s="66" t="s">
        <v>116</v>
      </c>
      <c r="F296" s="110">
        <v>20035</v>
      </c>
      <c r="G296" s="95"/>
      <c r="H296" s="90"/>
      <c r="I296" s="67">
        <f>Tabla3[[#This Row],[VALOR UNITARIO OFERTADO SIN IMPUESTO]]*Tabla3[[#This Row],[DÍAS]]*Tabla3[[#This Row],[CANTIDAD]]</f>
        <v>0</v>
      </c>
      <c r="J296" s="67">
        <f>Tabla3[[#This Row],[VALOR TOTAL SIN IMPUESTO]]*0.19</f>
        <v>0</v>
      </c>
      <c r="K296" s="67"/>
      <c r="L296" s="67">
        <f>Tabla3[[#This Row],[VALOR TOTAL SIN IMPUESTO]]+Tabla3[[#This Row],[IVA]]+Tabla3[[#This Row],[IMPOCONSUMO]]</f>
        <v>0</v>
      </c>
      <c r="M296" s="102"/>
    </row>
    <row r="297" spans="1:13" ht="86.25" hidden="1" thickBot="1" x14ac:dyDescent="0.3">
      <c r="A297" s="71">
        <v>296</v>
      </c>
      <c r="B297" s="72" t="s">
        <v>19</v>
      </c>
      <c r="C297" s="75" t="s">
        <v>118</v>
      </c>
      <c r="D297" s="76" t="s">
        <v>444</v>
      </c>
      <c r="E297" s="66" t="s">
        <v>116</v>
      </c>
      <c r="F297" s="110">
        <v>62701</v>
      </c>
      <c r="G297" s="95"/>
      <c r="H297" s="90"/>
      <c r="I297" s="67">
        <f>Tabla3[[#This Row],[VALOR UNITARIO OFERTADO SIN IMPUESTO]]*Tabla3[[#This Row],[DÍAS]]*Tabla3[[#This Row],[CANTIDAD]]</f>
        <v>0</v>
      </c>
      <c r="J297" s="67">
        <f>Tabla3[[#This Row],[VALOR TOTAL SIN IMPUESTO]]*0.19</f>
        <v>0</v>
      </c>
      <c r="K297" s="67"/>
      <c r="L297" s="67">
        <f>Tabla3[[#This Row],[VALOR TOTAL SIN IMPUESTO]]+Tabla3[[#This Row],[IVA]]+Tabla3[[#This Row],[IMPOCONSUMO]]</f>
        <v>0</v>
      </c>
      <c r="M297" s="102"/>
    </row>
    <row r="298" spans="1:13" ht="30.75" hidden="1" thickBot="1" x14ac:dyDescent="0.3">
      <c r="A298" s="71">
        <v>297</v>
      </c>
      <c r="B298" s="72" t="s">
        <v>19</v>
      </c>
      <c r="C298" s="75" t="s">
        <v>445</v>
      </c>
      <c r="D298" s="76" t="s">
        <v>446</v>
      </c>
      <c r="E298" s="66" t="s">
        <v>116</v>
      </c>
      <c r="F298" s="110">
        <v>10071</v>
      </c>
      <c r="G298" s="95"/>
      <c r="H298" s="90"/>
      <c r="I298" s="67">
        <f>Tabla3[[#This Row],[VALOR UNITARIO OFERTADO SIN IMPUESTO]]*Tabla3[[#This Row],[DÍAS]]*Tabla3[[#This Row],[CANTIDAD]]</f>
        <v>0</v>
      </c>
      <c r="J298" s="67">
        <f>Tabla3[[#This Row],[VALOR TOTAL SIN IMPUESTO]]*0.19</f>
        <v>0</v>
      </c>
      <c r="K298" s="67"/>
      <c r="L298" s="67">
        <f>Tabla3[[#This Row],[VALOR TOTAL SIN IMPUESTO]]+Tabla3[[#This Row],[IVA]]+Tabla3[[#This Row],[IMPOCONSUMO]]</f>
        <v>0</v>
      </c>
      <c r="M298" s="102"/>
    </row>
    <row r="299" spans="1:13" ht="30.75" hidden="1" thickBot="1" x14ac:dyDescent="0.3">
      <c r="A299" s="71">
        <v>298</v>
      </c>
      <c r="B299" s="72" t="s">
        <v>19</v>
      </c>
      <c r="C299" s="75" t="s">
        <v>447</v>
      </c>
      <c r="D299" s="76" t="s">
        <v>448</v>
      </c>
      <c r="E299" s="66" t="s">
        <v>116</v>
      </c>
      <c r="F299" s="110">
        <v>60414</v>
      </c>
      <c r="G299" s="95"/>
      <c r="H299" s="90"/>
      <c r="I299" s="67">
        <f>Tabla3[[#This Row],[VALOR UNITARIO OFERTADO SIN IMPUESTO]]*Tabla3[[#This Row],[DÍAS]]*Tabla3[[#This Row],[CANTIDAD]]</f>
        <v>0</v>
      </c>
      <c r="J299" s="67">
        <f>Tabla3[[#This Row],[VALOR TOTAL SIN IMPUESTO]]*0.19</f>
        <v>0</v>
      </c>
      <c r="K299" s="67"/>
      <c r="L299" s="67">
        <f>Tabla3[[#This Row],[VALOR TOTAL SIN IMPUESTO]]+Tabla3[[#This Row],[IVA]]+Tabla3[[#This Row],[IMPOCONSUMO]]</f>
        <v>0</v>
      </c>
      <c r="M299" s="102"/>
    </row>
    <row r="300" spans="1:13" ht="30.75" hidden="1" thickBot="1" x14ac:dyDescent="0.3">
      <c r="A300" s="71">
        <v>299</v>
      </c>
      <c r="B300" s="72" t="s">
        <v>19</v>
      </c>
      <c r="C300" s="75" t="s">
        <v>449</v>
      </c>
      <c r="D300" s="76" t="s">
        <v>450</v>
      </c>
      <c r="E300" s="66" t="s">
        <v>116</v>
      </c>
      <c r="F300" s="110">
        <v>17259</v>
      </c>
      <c r="G300" s="95"/>
      <c r="H300" s="90"/>
      <c r="I300" s="67">
        <f>Tabla3[[#This Row],[VALOR UNITARIO OFERTADO SIN IMPUESTO]]*Tabla3[[#This Row],[DÍAS]]*Tabla3[[#This Row],[CANTIDAD]]</f>
        <v>0</v>
      </c>
      <c r="J300" s="67">
        <f>Tabla3[[#This Row],[VALOR TOTAL SIN IMPUESTO]]*0.19</f>
        <v>0</v>
      </c>
      <c r="K300" s="67"/>
      <c r="L300" s="67">
        <f>Tabla3[[#This Row],[VALOR TOTAL SIN IMPUESTO]]+Tabla3[[#This Row],[IVA]]+Tabla3[[#This Row],[IMPOCONSUMO]]</f>
        <v>0</v>
      </c>
      <c r="M300" s="102"/>
    </row>
    <row r="301" spans="1:13" ht="30.75" hidden="1" thickBot="1" x14ac:dyDescent="0.3">
      <c r="A301" s="71">
        <v>300</v>
      </c>
      <c r="B301" s="72" t="s">
        <v>19</v>
      </c>
      <c r="C301" s="75" t="s">
        <v>451</v>
      </c>
      <c r="D301" s="76" t="s">
        <v>452</v>
      </c>
      <c r="E301" s="66" t="s">
        <v>116</v>
      </c>
      <c r="F301" s="110">
        <v>58881</v>
      </c>
      <c r="G301" s="95"/>
      <c r="H301" s="90"/>
      <c r="I301" s="67">
        <f>Tabla3[[#This Row],[VALOR UNITARIO OFERTADO SIN IMPUESTO]]*Tabla3[[#This Row],[DÍAS]]*Tabla3[[#This Row],[CANTIDAD]]</f>
        <v>0</v>
      </c>
      <c r="J301" s="67">
        <f>Tabla3[[#This Row],[VALOR TOTAL SIN IMPUESTO]]*0.19</f>
        <v>0</v>
      </c>
      <c r="K301" s="67"/>
      <c r="L301" s="67">
        <f>Tabla3[[#This Row],[VALOR TOTAL SIN IMPUESTO]]+Tabla3[[#This Row],[IVA]]+Tabla3[[#This Row],[IMPOCONSUMO]]</f>
        <v>0</v>
      </c>
      <c r="M301" s="146"/>
    </row>
    <row r="302" spans="1:13" ht="30.75" hidden="1" thickBot="1" x14ac:dyDescent="0.3">
      <c r="A302" s="71">
        <v>301</v>
      </c>
      <c r="B302" s="72" t="s">
        <v>19</v>
      </c>
      <c r="C302" s="75" t="s">
        <v>453</v>
      </c>
      <c r="D302" s="76" t="s">
        <v>454</v>
      </c>
      <c r="E302" s="66" t="s">
        <v>116</v>
      </c>
      <c r="F302" s="110">
        <v>115308</v>
      </c>
      <c r="G302" s="95"/>
      <c r="H302" s="90"/>
      <c r="I302" s="67">
        <f>Tabla3[[#This Row],[VALOR UNITARIO OFERTADO SIN IMPUESTO]]*Tabla3[[#This Row],[DÍAS]]*Tabla3[[#This Row],[CANTIDAD]]</f>
        <v>0</v>
      </c>
      <c r="J302" s="67">
        <f>Tabla3[[#This Row],[VALOR TOTAL SIN IMPUESTO]]*0.19</f>
        <v>0</v>
      </c>
      <c r="K302" s="67"/>
      <c r="L302" s="67">
        <f>Tabla3[[#This Row],[VALOR TOTAL SIN IMPUESTO]]+Tabla3[[#This Row],[IVA]]+Tabla3[[#This Row],[IMPOCONSUMO]]</f>
        <v>0</v>
      </c>
      <c r="M302" s="102"/>
    </row>
    <row r="303" spans="1:13" ht="43.5" hidden="1" thickBot="1" x14ac:dyDescent="0.3">
      <c r="A303" s="71">
        <v>302</v>
      </c>
      <c r="B303" s="72" t="s">
        <v>19</v>
      </c>
      <c r="C303" s="75" t="s">
        <v>455</v>
      </c>
      <c r="D303" s="76" t="s">
        <v>456</v>
      </c>
      <c r="E303" s="66" t="s">
        <v>116</v>
      </c>
      <c r="F303" s="110">
        <v>59112</v>
      </c>
      <c r="G303" s="95"/>
      <c r="H303" s="90"/>
      <c r="I303" s="67">
        <f>Tabla3[[#This Row],[VALOR UNITARIO OFERTADO SIN IMPUESTO]]*Tabla3[[#This Row],[DÍAS]]*Tabla3[[#This Row],[CANTIDAD]]</f>
        <v>0</v>
      </c>
      <c r="J303" s="67">
        <f>Tabla3[[#This Row],[VALOR TOTAL SIN IMPUESTO]]*0.19</f>
        <v>0</v>
      </c>
      <c r="K303" s="67"/>
      <c r="L303" s="67">
        <f>Tabla3[[#This Row],[VALOR TOTAL SIN IMPUESTO]]+Tabla3[[#This Row],[IVA]]+Tabla3[[#This Row],[IMPOCONSUMO]]</f>
        <v>0</v>
      </c>
      <c r="M303" s="102"/>
    </row>
    <row r="304" spans="1:13" ht="43.5" hidden="1" thickBot="1" x14ac:dyDescent="0.3">
      <c r="A304" s="71">
        <v>303</v>
      </c>
      <c r="B304" s="72" t="s">
        <v>19</v>
      </c>
      <c r="C304" s="75" t="s">
        <v>457</v>
      </c>
      <c r="D304" s="76" t="s">
        <v>458</v>
      </c>
      <c r="E304" s="66" t="s">
        <v>116</v>
      </c>
      <c r="F304" s="110">
        <v>14561</v>
      </c>
      <c r="G304" s="95"/>
      <c r="H304" s="90"/>
      <c r="I304" s="67">
        <f>Tabla3[[#This Row],[VALOR UNITARIO OFERTADO SIN IMPUESTO]]*Tabla3[[#This Row],[DÍAS]]*Tabla3[[#This Row],[CANTIDAD]]</f>
        <v>0</v>
      </c>
      <c r="J304" s="67">
        <f>Tabla3[[#This Row],[VALOR TOTAL SIN IMPUESTO]]*0.19</f>
        <v>0</v>
      </c>
      <c r="K304" s="67"/>
      <c r="L304" s="67">
        <f>Tabla3[[#This Row],[VALOR TOTAL SIN IMPUESTO]]+Tabla3[[#This Row],[IVA]]+Tabla3[[#This Row],[IMPOCONSUMO]]</f>
        <v>0</v>
      </c>
      <c r="M304" s="102"/>
    </row>
    <row r="305" spans="1:13" ht="43.5" hidden="1" thickBot="1" x14ac:dyDescent="0.3">
      <c r="A305" s="71">
        <v>304</v>
      </c>
      <c r="B305" s="72" t="s">
        <v>19</v>
      </c>
      <c r="C305" s="75" t="s">
        <v>459</v>
      </c>
      <c r="D305" s="76" t="s">
        <v>460</v>
      </c>
      <c r="E305" s="66" t="s">
        <v>116</v>
      </c>
      <c r="F305" s="110">
        <v>2227325</v>
      </c>
      <c r="G305" s="95"/>
      <c r="H305" s="90"/>
      <c r="I305" s="67">
        <f>Tabla3[[#This Row],[VALOR UNITARIO OFERTADO SIN IMPUESTO]]*Tabla3[[#This Row],[DÍAS]]*Tabla3[[#This Row],[CANTIDAD]]</f>
        <v>0</v>
      </c>
      <c r="J305" s="67">
        <f>Tabla3[[#This Row],[VALOR TOTAL SIN IMPUESTO]]*0.19</f>
        <v>0</v>
      </c>
      <c r="K305" s="67"/>
      <c r="L305" s="67">
        <f>Tabla3[[#This Row],[VALOR TOTAL SIN IMPUESTO]]+Tabla3[[#This Row],[IVA]]+Tabla3[[#This Row],[IMPOCONSUMO]]</f>
        <v>0</v>
      </c>
      <c r="M305" s="102"/>
    </row>
    <row r="306" spans="1:13" ht="57.75" hidden="1" thickBot="1" x14ac:dyDescent="0.3">
      <c r="A306" s="71">
        <v>305</v>
      </c>
      <c r="B306" s="72" t="s">
        <v>19</v>
      </c>
      <c r="C306" s="75" t="s">
        <v>459</v>
      </c>
      <c r="D306" s="76" t="s">
        <v>461</v>
      </c>
      <c r="E306" s="66" t="s">
        <v>116</v>
      </c>
      <c r="F306" s="110">
        <v>1808735</v>
      </c>
      <c r="G306" s="95"/>
      <c r="H306" s="90"/>
      <c r="I306" s="67">
        <f>Tabla3[[#This Row],[VALOR UNITARIO OFERTADO SIN IMPUESTO]]*Tabla3[[#This Row],[DÍAS]]*Tabla3[[#This Row],[CANTIDAD]]</f>
        <v>0</v>
      </c>
      <c r="J306" s="67">
        <f>Tabla3[[#This Row],[VALOR TOTAL SIN IMPUESTO]]*0.19</f>
        <v>0</v>
      </c>
      <c r="K306" s="67"/>
      <c r="L306" s="67">
        <f>Tabla3[[#This Row],[VALOR TOTAL SIN IMPUESTO]]+Tabla3[[#This Row],[IVA]]+Tabla3[[#This Row],[IMPOCONSUMO]]</f>
        <v>0</v>
      </c>
      <c r="M306" s="102"/>
    </row>
    <row r="307" spans="1:13" ht="43.5" hidden="1" thickBot="1" x14ac:dyDescent="0.3">
      <c r="A307" s="71">
        <v>306</v>
      </c>
      <c r="B307" s="72" t="s">
        <v>19</v>
      </c>
      <c r="C307" s="75" t="s">
        <v>112</v>
      </c>
      <c r="D307" s="76" t="s">
        <v>462</v>
      </c>
      <c r="E307" s="66" t="s">
        <v>116</v>
      </c>
      <c r="F307" s="110">
        <v>352190</v>
      </c>
      <c r="G307" s="95"/>
      <c r="H307" s="90"/>
      <c r="I307" s="67">
        <f>Tabla3[[#This Row],[VALOR UNITARIO OFERTADO SIN IMPUESTO]]*Tabla3[[#This Row],[DÍAS]]*Tabla3[[#This Row],[CANTIDAD]]</f>
        <v>0</v>
      </c>
      <c r="J307" s="67">
        <f>Tabla3[[#This Row],[VALOR TOTAL SIN IMPUESTO]]*0.19</f>
        <v>0</v>
      </c>
      <c r="K307" s="67"/>
      <c r="L307" s="67">
        <f>Tabla3[[#This Row],[VALOR TOTAL SIN IMPUESTO]]+Tabla3[[#This Row],[IVA]]+Tabla3[[#This Row],[IMPOCONSUMO]]</f>
        <v>0</v>
      </c>
      <c r="M307" s="102"/>
    </row>
    <row r="308" spans="1:13" ht="43.5" hidden="1" thickBot="1" x14ac:dyDescent="0.3">
      <c r="A308" s="71">
        <v>307</v>
      </c>
      <c r="B308" s="72" t="s">
        <v>19</v>
      </c>
      <c r="C308" s="75" t="s">
        <v>463</v>
      </c>
      <c r="D308" s="76" t="s">
        <v>464</v>
      </c>
      <c r="E308" s="66" t="s">
        <v>116</v>
      </c>
      <c r="F308" s="110">
        <v>457669</v>
      </c>
      <c r="G308" s="95"/>
      <c r="H308" s="90"/>
      <c r="I308" s="67">
        <f>Tabla3[[#This Row],[VALOR UNITARIO OFERTADO SIN IMPUESTO]]*Tabla3[[#This Row],[DÍAS]]*Tabla3[[#This Row],[CANTIDAD]]</f>
        <v>0</v>
      </c>
      <c r="J308" s="67">
        <f>Tabla3[[#This Row],[VALOR TOTAL SIN IMPUESTO]]*0.19</f>
        <v>0</v>
      </c>
      <c r="K308" s="67"/>
      <c r="L308" s="67">
        <f>Tabla3[[#This Row],[VALOR TOTAL SIN IMPUESTO]]+Tabla3[[#This Row],[IVA]]+Tabla3[[#This Row],[IMPOCONSUMO]]</f>
        <v>0</v>
      </c>
      <c r="M308" s="102"/>
    </row>
    <row r="309" spans="1:13" ht="30.75" hidden="1" thickBot="1" x14ac:dyDescent="0.3">
      <c r="A309" s="71">
        <v>308</v>
      </c>
      <c r="B309" s="72" t="s">
        <v>19</v>
      </c>
      <c r="C309" s="75" t="s">
        <v>465</v>
      </c>
      <c r="D309" s="76" t="s">
        <v>466</v>
      </c>
      <c r="E309" s="66" t="s">
        <v>116</v>
      </c>
      <c r="F309" s="110">
        <v>362940</v>
      </c>
      <c r="G309" s="95"/>
      <c r="H309" s="90"/>
      <c r="I309" s="67">
        <f>Tabla3[[#This Row],[VALOR UNITARIO OFERTADO SIN IMPUESTO]]*Tabla3[[#This Row],[DÍAS]]*Tabla3[[#This Row],[CANTIDAD]]</f>
        <v>0</v>
      </c>
      <c r="J309" s="67">
        <f>Tabla3[[#This Row],[VALOR TOTAL SIN IMPUESTO]]*0.19</f>
        <v>0</v>
      </c>
      <c r="K309" s="67"/>
      <c r="L309" s="67">
        <f>Tabla3[[#This Row],[VALOR TOTAL SIN IMPUESTO]]+Tabla3[[#This Row],[IVA]]+Tabla3[[#This Row],[IMPOCONSUMO]]</f>
        <v>0</v>
      </c>
      <c r="M309" s="102"/>
    </row>
    <row r="310" spans="1:13" ht="30.75" hidden="1" thickBot="1" x14ac:dyDescent="0.3">
      <c r="A310" s="71">
        <v>309</v>
      </c>
      <c r="B310" s="72" t="s">
        <v>19</v>
      </c>
      <c r="C310" s="75" t="s">
        <v>467</v>
      </c>
      <c r="D310" s="76" t="s">
        <v>468</v>
      </c>
      <c r="E310" s="66" t="s">
        <v>116</v>
      </c>
      <c r="F310" s="110">
        <v>474864</v>
      </c>
      <c r="G310" s="95"/>
      <c r="H310" s="90"/>
      <c r="I310" s="67">
        <f>Tabla3[[#This Row],[VALOR UNITARIO OFERTADO SIN IMPUESTO]]*Tabla3[[#This Row],[DÍAS]]*Tabla3[[#This Row],[CANTIDAD]]</f>
        <v>0</v>
      </c>
      <c r="J310" s="67">
        <f>Tabla3[[#This Row],[VALOR TOTAL SIN IMPUESTO]]*0.19</f>
        <v>0</v>
      </c>
      <c r="K310" s="67"/>
      <c r="L310" s="67">
        <f>Tabla3[[#This Row],[VALOR TOTAL SIN IMPUESTO]]+Tabla3[[#This Row],[IVA]]+Tabla3[[#This Row],[IMPOCONSUMO]]</f>
        <v>0</v>
      </c>
      <c r="M310" s="102"/>
    </row>
    <row r="311" spans="1:13" ht="49.15" hidden="1" customHeight="1" x14ac:dyDescent="0.25">
      <c r="A311" s="71">
        <v>310</v>
      </c>
      <c r="B311" s="72" t="s">
        <v>19</v>
      </c>
      <c r="C311" s="75" t="s">
        <v>469</v>
      </c>
      <c r="D311" s="76" t="s">
        <v>470</v>
      </c>
      <c r="E311" s="66" t="s">
        <v>116</v>
      </c>
      <c r="F311" s="110">
        <v>33575</v>
      </c>
      <c r="G311" s="95"/>
      <c r="H311" s="90"/>
      <c r="I311" s="67">
        <f>Tabla3[[#This Row],[VALOR UNITARIO OFERTADO SIN IMPUESTO]]*Tabla3[[#This Row],[DÍAS]]*Tabla3[[#This Row],[CANTIDAD]]</f>
        <v>0</v>
      </c>
      <c r="J311" s="67">
        <f>Tabla3[[#This Row],[VALOR TOTAL SIN IMPUESTO]]*0.19</f>
        <v>0</v>
      </c>
      <c r="K311" s="67"/>
      <c r="L311" s="67">
        <f>Tabla3[[#This Row],[VALOR TOTAL SIN IMPUESTO]]+Tabla3[[#This Row],[IVA]]+Tabla3[[#This Row],[IMPOCONSUMO]]</f>
        <v>0</v>
      </c>
      <c r="M311" s="102"/>
    </row>
    <row r="312" spans="1:13" ht="43.5" hidden="1" thickBot="1" x14ac:dyDescent="0.3">
      <c r="A312" s="71">
        <v>311</v>
      </c>
      <c r="B312" s="72" t="s">
        <v>19</v>
      </c>
      <c r="C312" s="75" t="s">
        <v>471</v>
      </c>
      <c r="D312" s="76" t="s">
        <v>472</v>
      </c>
      <c r="E312" s="66" t="s">
        <v>116</v>
      </c>
      <c r="F312" s="110">
        <v>233530</v>
      </c>
      <c r="G312" s="95"/>
      <c r="H312" s="90"/>
      <c r="I312" s="67">
        <f>Tabla3[[#This Row],[VALOR UNITARIO OFERTADO SIN IMPUESTO]]*Tabla3[[#This Row],[DÍAS]]*Tabla3[[#This Row],[CANTIDAD]]</f>
        <v>0</v>
      </c>
      <c r="J312" s="67">
        <f>Tabla3[[#This Row],[VALOR TOTAL SIN IMPUESTO]]*0.19</f>
        <v>0</v>
      </c>
      <c r="K312" s="67"/>
      <c r="L312" s="67">
        <f>Tabla3[[#This Row],[VALOR TOTAL SIN IMPUESTO]]+Tabla3[[#This Row],[IVA]]+Tabla3[[#This Row],[IMPOCONSUMO]]</f>
        <v>0</v>
      </c>
      <c r="M312" s="102"/>
    </row>
    <row r="313" spans="1:13" ht="30.75" hidden="1" thickBot="1" x14ac:dyDescent="0.3">
      <c r="A313" s="71">
        <v>312</v>
      </c>
      <c r="B313" s="72" t="s">
        <v>19</v>
      </c>
      <c r="C313" s="75" t="s">
        <v>473</v>
      </c>
      <c r="D313" s="76" t="s">
        <v>474</v>
      </c>
      <c r="E313" s="66" t="s">
        <v>116</v>
      </c>
      <c r="F313" s="110">
        <v>18477</v>
      </c>
      <c r="G313" s="95"/>
      <c r="H313" s="90"/>
      <c r="I313" s="67">
        <f>Tabla3[[#This Row],[VALOR UNITARIO OFERTADO SIN IMPUESTO]]*Tabla3[[#This Row],[DÍAS]]*Tabla3[[#This Row],[CANTIDAD]]</f>
        <v>0</v>
      </c>
      <c r="J313" s="67">
        <f>Tabla3[[#This Row],[VALOR TOTAL SIN IMPUESTO]]*0.19</f>
        <v>0</v>
      </c>
      <c r="K313" s="67"/>
      <c r="L313" s="67">
        <f>Tabla3[[#This Row],[VALOR TOTAL SIN IMPUESTO]]+Tabla3[[#This Row],[IVA]]+Tabla3[[#This Row],[IMPOCONSUMO]]</f>
        <v>0</v>
      </c>
      <c r="M313" s="102"/>
    </row>
    <row r="314" spans="1:13" ht="30.75" hidden="1" thickBot="1" x14ac:dyDescent="0.3">
      <c r="A314" s="71">
        <v>313</v>
      </c>
      <c r="B314" s="72" t="s">
        <v>19</v>
      </c>
      <c r="C314" s="75" t="s">
        <v>475</v>
      </c>
      <c r="D314" s="76" t="s">
        <v>476</v>
      </c>
      <c r="E314" s="66" t="s">
        <v>116</v>
      </c>
      <c r="F314" s="110">
        <v>14072</v>
      </c>
      <c r="G314" s="95"/>
      <c r="H314" s="90"/>
      <c r="I314" s="67">
        <f>Tabla3[[#This Row],[VALOR UNITARIO OFERTADO SIN IMPUESTO]]*Tabla3[[#This Row],[DÍAS]]*Tabla3[[#This Row],[CANTIDAD]]</f>
        <v>0</v>
      </c>
      <c r="J314" s="67">
        <f>Tabla3[[#This Row],[VALOR TOTAL SIN IMPUESTO]]*0.19</f>
        <v>0</v>
      </c>
      <c r="K314" s="67"/>
      <c r="L314" s="67">
        <f>Tabla3[[#This Row],[VALOR TOTAL SIN IMPUESTO]]+Tabla3[[#This Row],[IVA]]+Tabla3[[#This Row],[IMPOCONSUMO]]</f>
        <v>0</v>
      </c>
      <c r="M314" s="102"/>
    </row>
    <row r="315" spans="1:13" ht="30.75" hidden="1" thickBot="1" x14ac:dyDescent="0.3">
      <c r="A315" s="71">
        <v>314</v>
      </c>
      <c r="B315" s="72" t="s">
        <v>19</v>
      </c>
      <c r="C315" s="75" t="s">
        <v>477</v>
      </c>
      <c r="D315" s="76" t="s">
        <v>478</v>
      </c>
      <c r="E315" s="66" t="s">
        <v>116</v>
      </c>
      <c r="F315" s="110">
        <v>18812</v>
      </c>
      <c r="G315" s="95"/>
      <c r="H315" s="90"/>
      <c r="I315" s="67">
        <f>Tabla3[[#This Row],[VALOR UNITARIO OFERTADO SIN IMPUESTO]]*Tabla3[[#This Row],[DÍAS]]*Tabla3[[#This Row],[CANTIDAD]]</f>
        <v>0</v>
      </c>
      <c r="J315" s="67">
        <f>Tabla3[[#This Row],[VALOR TOTAL SIN IMPUESTO]]*0.19</f>
        <v>0</v>
      </c>
      <c r="K315" s="67"/>
      <c r="L315" s="67">
        <f>Tabla3[[#This Row],[VALOR TOTAL SIN IMPUESTO]]+Tabla3[[#This Row],[IVA]]+Tabla3[[#This Row],[IMPOCONSUMO]]</f>
        <v>0</v>
      </c>
      <c r="M315" s="102"/>
    </row>
    <row r="316" spans="1:13" ht="30.75" hidden="1" thickBot="1" x14ac:dyDescent="0.3">
      <c r="A316" s="71">
        <v>315</v>
      </c>
      <c r="B316" s="72" t="s">
        <v>19</v>
      </c>
      <c r="C316" s="75" t="s">
        <v>479</v>
      </c>
      <c r="D316" s="76" t="s">
        <v>480</v>
      </c>
      <c r="E316" s="66" t="s">
        <v>116</v>
      </c>
      <c r="F316" s="110">
        <v>11319</v>
      </c>
      <c r="G316" s="95"/>
      <c r="H316" s="90"/>
      <c r="I316" s="67">
        <f>Tabla3[[#This Row],[VALOR UNITARIO OFERTADO SIN IMPUESTO]]*Tabla3[[#This Row],[DÍAS]]*Tabla3[[#This Row],[CANTIDAD]]</f>
        <v>0</v>
      </c>
      <c r="J316" s="67">
        <f>Tabla3[[#This Row],[VALOR TOTAL SIN IMPUESTO]]*0.19</f>
        <v>0</v>
      </c>
      <c r="K316" s="67"/>
      <c r="L316" s="67">
        <f>Tabla3[[#This Row],[VALOR TOTAL SIN IMPUESTO]]+Tabla3[[#This Row],[IVA]]+Tabla3[[#This Row],[IMPOCONSUMO]]</f>
        <v>0</v>
      </c>
      <c r="M316" s="102"/>
    </row>
    <row r="317" spans="1:13" ht="30.75" hidden="1" thickBot="1" x14ac:dyDescent="0.3">
      <c r="A317" s="71">
        <v>316</v>
      </c>
      <c r="B317" s="72" t="s">
        <v>19</v>
      </c>
      <c r="C317" s="75" t="s">
        <v>481</v>
      </c>
      <c r="D317" s="76" t="s">
        <v>482</v>
      </c>
      <c r="E317" s="66" t="s">
        <v>116</v>
      </c>
      <c r="F317" s="110">
        <v>17168</v>
      </c>
      <c r="G317" s="95"/>
      <c r="H317" s="90"/>
      <c r="I317" s="67">
        <f>Tabla3[[#This Row],[VALOR UNITARIO OFERTADO SIN IMPUESTO]]*Tabla3[[#This Row],[DÍAS]]*Tabla3[[#This Row],[CANTIDAD]]</f>
        <v>0</v>
      </c>
      <c r="J317" s="67">
        <f>Tabla3[[#This Row],[VALOR TOTAL SIN IMPUESTO]]*0.19</f>
        <v>0</v>
      </c>
      <c r="K317" s="67"/>
      <c r="L317" s="67">
        <f>Tabla3[[#This Row],[VALOR TOTAL SIN IMPUESTO]]+Tabla3[[#This Row],[IVA]]+Tabla3[[#This Row],[IMPOCONSUMO]]</f>
        <v>0</v>
      </c>
      <c r="M317" s="102"/>
    </row>
    <row r="318" spans="1:13" ht="30.75" hidden="1" thickBot="1" x14ac:dyDescent="0.3">
      <c r="A318" s="71">
        <v>317</v>
      </c>
      <c r="B318" s="72" t="s">
        <v>19</v>
      </c>
      <c r="C318" s="75" t="s">
        <v>483</v>
      </c>
      <c r="D318" s="76" t="s">
        <v>484</v>
      </c>
      <c r="E318" s="66" t="s">
        <v>116</v>
      </c>
      <c r="F318" s="110">
        <v>14683</v>
      </c>
      <c r="G318" s="95"/>
      <c r="H318" s="90"/>
      <c r="I318" s="67">
        <f>Tabla3[[#This Row],[VALOR UNITARIO OFERTADO SIN IMPUESTO]]*Tabla3[[#This Row],[DÍAS]]*Tabla3[[#This Row],[CANTIDAD]]</f>
        <v>0</v>
      </c>
      <c r="J318" s="67">
        <f>Tabla3[[#This Row],[VALOR TOTAL SIN IMPUESTO]]*0.19</f>
        <v>0</v>
      </c>
      <c r="K318" s="67"/>
      <c r="L318" s="67">
        <f>Tabla3[[#This Row],[VALOR TOTAL SIN IMPUESTO]]+Tabla3[[#This Row],[IVA]]+Tabla3[[#This Row],[IMPOCONSUMO]]</f>
        <v>0</v>
      </c>
      <c r="M318" s="102"/>
    </row>
    <row r="319" spans="1:13" ht="30.75" hidden="1" thickBot="1" x14ac:dyDescent="0.3">
      <c r="A319" s="71">
        <v>318</v>
      </c>
      <c r="B319" s="72" t="s">
        <v>19</v>
      </c>
      <c r="C319" s="75" t="s">
        <v>485</v>
      </c>
      <c r="D319" s="76" t="s">
        <v>486</v>
      </c>
      <c r="E319" s="66" t="s">
        <v>116</v>
      </c>
      <c r="F319" s="110">
        <v>17347</v>
      </c>
      <c r="G319" s="95"/>
      <c r="H319" s="90"/>
      <c r="I319" s="67">
        <f>Tabla3[[#This Row],[VALOR UNITARIO OFERTADO SIN IMPUESTO]]*Tabla3[[#This Row],[DÍAS]]*Tabla3[[#This Row],[CANTIDAD]]</f>
        <v>0</v>
      </c>
      <c r="J319" s="67">
        <f>Tabla3[[#This Row],[VALOR TOTAL SIN IMPUESTO]]*0.19</f>
        <v>0</v>
      </c>
      <c r="K319" s="67"/>
      <c r="L319" s="67">
        <f>Tabla3[[#This Row],[VALOR TOTAL SIN IMPUESTO]]+Tabla3[[#This Row],[IVA]]+Tabla3[[#This Row],[IMPOCONSUMO]]</f>
        <v>0</v>
      </c>
      <c r="M319" s="102"/>
    </row>
    <row r="320" spans="1:13" ht="30.75" hidden="1" thickBot="1" x14ac:dyDescent="0.3">
      <c r="A320" s="71">
        <v>319</v>
      </c>
      <c r="B320" s="72" t="s">
        <v>19</v>
      </c>
      <c r="C320" s="75" t="s">
        <v>487</v>
      </c>
      <c r="D320" s="76" t="s">
        <v>488</v>
      </c>
      <c r="E320" s="66" t="s">
        <v>116</v>
      </c>
      <c r="F320" s="110">
        <v>35053</v>
      </c>
      <c r="G320" s="95"/>
      <c r="H320" s="90"/>
      <c r="I320" s="67">
        <f>Tabla3[[#This Row],[VALOR UNITARIO OFERTADO SIN IMPUESTO]]*Tabla3[[#This Row],[DÍAS]]*Tabla3[[#This Row],[CANTIDAD]]</f>
        <v>0</v>
      </c>
      <c r="J320" s="67">
        <f>Tabla3[[#This Row],[VALOR TOTAL SIN IMPUESTO]]*0.19</f>
        <v>0</v>
      </c>
      <c r="K320" s="67"/>
      <c r="L320" s="67">
        <f>Tabla3[[#This Row],[VALOR TOTAL SIN IMPUESTO]]+Tabla3[[#This Row],[IVA]]+Tabla3[[#This Row],[IMPOCONSUMO]]</f>
        <v>0</v>
      </c>
      <c r="M320" s="102"/>
    </row>
    <row r="321" spans="1:13" ht="30.75" hidden="1" thickBot="1" x14ac:dyDescent="0.3">
      <c r="A321" s="71">
        <v>320</v>
      </c>
      <c r="B321" s="72" t="s">
        <v>19</v>
      </c>
      <c r="C321" s="75" t="s">
        <v>489</v>
      </c>
      <c r="D321" s="76" t="s">
        <v>490</v>
      </c>
      <c r="E321" s="66" t="s">
        <v>116</v>
      </c>
      <c r="F321" s="110">
        <v>36702</v>
      </c>
      <c r="G321" s="95"/>
      <c r="H321" s="90"/>
      <c r="I321" s="67">
        <f>Tabla3[[#This Row],[VALOR UNITARIO OFERTADO SIN IMPUESTO]]*Tabla3[[#This Row],[DÍAS]]*Tabla3[[#This Row],[CANTIDAD]]</f>
        <v>0</v>
      </c>
      <c r="J321" s="67">
        <f>Tabla3[[#This Row],[VALOR TOTAL SIN IMPUESTO]]*0.19</f>
        <v>0</v>
      </c>
      <c r="K321" s="67"/>
      <c r="L321" s="67">
        <f>Tabla3[[#This Row],[VALOR TOTAL SIN IMPUESTO]]+Tabla3[[#This Row],[IVA]]+Tabla3[[#This Row],[IMPOCONSUMO]]</f>
        <v>0</v>
      </c>
      <c r="M321" s="102"/>
    </row>
    <row r="322" spans="1:13" ht="43.5" hidden="1" thickBot="1" x14ac:dyDescent="0.3">
      <c r="A322" s="71">
        <v>321</v>
      </c>
      <c r="B322" s="72" t="s">
        <v>19</v>
      </c>
      <c r="C322" s="75" t="s">
        <v>491</v>
      </c>
      <c r="D322" s="76" t="s">
        <v>492</v>
      </c>
      <c r="E322" s="66" t="s">
        <v>116</v>
      </c>
      <c r="F322" s="110">
        <v>57648</v>
      </c>
      <c r="G322" s="95"/>
      <c r="H322" s="90"/>
      <c r="I322" s="67">
        <f>Tabla3[[#This Row],[VALOR UNITARIO OFERTADO SIN IMPUESTO]]*Tabla3[[#This Row],[DÍAS]]*Tabla3[[#This Row],[CANTIDAD]]</f>
        <v>0</v>
      </c>
      <c r="J322" s="67">
        <f>Tabla3[[#This Row],[VALOR TOTAL SIN IMPUESTO]]*0.19</f>
        <v>0</v>
      </c>
      <c r="K322" s="67"/>
      <c r="L322" s="67">
        <f>Tabla3[[#This Row],[VALOR TOTAL SIN IMPUESTO]]+Tabla3[[#This Row],[IVA]]+Tabla3[[#This Row],[IMPOCONSUMO]]</f>
        <v>0</v>
      </c>
      <c r="M322" s="102"/>
    </row>
    <row r="323" spans="1:13" ht="57.75" hidden="1" thickBot="1" x14ac:dyDescent="0.3">
      <c r="A323" s="71">
        <v>322</v>
      </c>
      <c r="B323" s="72" t="s">
        <v>19</v>
      </c>
      <c r="C323" s="75" t="s">
        <v>493</v>
      </c>
      <c r="D323" s="76" t="s">
        <v>494</v>
      </c>
      <c r="E323" s="66" t="s">
        <v>1032</v>
      </c>
      <c r="F323" s="110">
        <v>144348</v>
      </c>
      <c r="G323" s="95"/>
      <c r="H323" s="90"/>
      <c r="I323" s="67">
        <f>Tabla3[[#This Row],[VALOR UNITARIO OFERTADO SIN IMPUESTO]]*Tabla3[[#This Row],[DÍAS]]*Tabla3[[#This Row],[CANTIDAD]]</f>
        <v>0</v>
      </c>
      <c r="J323" s="67">
        <f>Tabla3[[#This Row],[VALOR TOTAL SIN IMPUESTO]]*0.19</f>
        <v>0</v>
      </c>
      <c r="K323" s="67"/>
      <c r="L323" s="67">
        <f>Tabla3[[#This Row],[VALOR TOTAL SIN IMPUESTO]]+Tabla3[[#This Row],[IVA]]+Tabla3[[#This Row],[IMPOCONSUMO]]</f>
        <v>0</v>
      </c>
      <c r="M323" s="102"/>
    </row>
    <row r="324" spans="1:13" ht="57.75" hidden="1" thickBot="1" x14ac:dyDescent="0.3">
      <c r="A324" s="71">
        <v>323</v>
      </c>
      <c r="B324" s="72" t="s">
        <v>19</v>
      </c>
      <c r="C324" s="75" t="s">
        <v>495</v>
      </c>
      <c r="D324" s="76" t="s">
        <v>496</v>
      </c>
      <c r="E324" s="66" t="s">
        <v>116</v>
      </c>
      <c r="F324" s="110">
        <v>76644</v>
      </c>
      <c r="G324" s="95"/>
      <c r="H324" s="90"/>
      <c r="I324" s="67">
        <f>Tabla3[[#This Row],[VALOR UNITARIO OFERTADO SIN IMPUESTO]]*Tabla3[[#This Row],[DÍAS]]*Tabla3[[#This Row],[CANTIDAD]]</f>
        <v>0</v>
      </c>
      <c r="J324" s="67">
        <f>Tabla3[[#This Row],[VALOR TOTAL SIN IMPUESTO]]*0.19</f>
        <v>0</v>
      </c>
      <c r="K324" s="67"/>
      <c r="L324" s="67">
        <f>Tabla3[[#This Row],[VALOR TOTAL SIN IMPUESTO]]+Tabla3[[#This Row],[IVA]]+Tabla3[[#This Row],[IMPOCONSUMO]]</f>
        <v>0</v>
      </c>
      <c r="M324" s="102"/>
    </row>
    <row r="325" spans="1:13" ht="30.75" hidden="1" thickBot="1" x14ac:dyDescent="0.3">
      <c r="A325" s="71">
        <v>324</v>
      </c>
      <c r="B325" s="72" t="s">
        <v>19</v>
      </c>
      <c r="C325" s="75" t="s">
        <v>497</v>
      </c>
      <c r="D325" s="76" t="s">
        <v>498</v>
      </c>
      <c r="E325" s="66" t="s">
        <v>116</v>
      </c>
      <c r="F325" s="110">
        <v>711952</v>
      </c>
      <c r="G325" s="95"/>
      <c r="H325" s="90"/>
      <c r="I325" s="67">
        <f>Tabla3[[#This Row],[VALOR UNITARIO OFERTADO SIN IMPUESTO]]*Tabla3[[#This Row],[DÍAS]]*Tabla3[[#This Row],[CANTIDAD]]</f>
        <v>0</v>
      </c>
      <c r="J325" s="67">
        <f>Tabla3[[#This Row],[VALOR TOTAL SIN IMPUESTO]]*0.19</f>
        <v>0</v>
      </c>
      <c r="K325" s="67"/>
      <c r="L325" s="67">
        <f>Tabla3[[#This Row],[VALOR TOTAL SIN IMPUESTO]]+Tabla3[[#This Row],[IVA]]+Tabla3[[#This Row],[IMPOCONSUMO]]</f>
        <v>0</v>
      </c>
      <c r="M325" s="102"/>
    </row>
    <row r="326" spans="1:13" ht="57.75" hidden="1" thickBot="1" x14ac:dyDescent="0.3">
      <c r="A326" s="71">
        <v>325</v>
      </c>
      <c r="B326" s="72" t="s">
        <v>19</v>
      </c>
      <c r="C326" s="75" t="s">
        <v>499</v>
      </c>
      <c r="D326" s="76" t="s">
        <v>500</v>
      </c>
      <c r="E326" s="66" t="s">
        <v>116</v>
      </c>
      <c r="F326" s="110">
        <v>13308</v>
      </c>
      <c r="G326" s="95"/>
      <c r="H326" s="90"/>
      <c r="I326" s="67">
        <f>Tabla3[[#This Row],[VALOR UNITARIO OFERTADO SIN IMPUESTO]]*Tabla3[[#This Row],[DÍAS]]*Tabla3[[#This Row],[CANTIDAD]]</f>
        <v>0</v>
      </c>
      <c r="J326" s="67">
        <f>Tabla3[[#This Row],[VALOR TOTAL SIN IMPUESTO]]*0.19</f>
        <v>0</v>
      </c>
      <c r="K326" s="67"/>
      <c r="L326" s="67">
        <f>Tabla3[[#This Row],[VALOR TOTAL SIN IMPUESTO]]+Tabla3[[#This Row],[IVA]]+Tabla3[[#This Row],[IMPOCONSUMO]]</f>
        <v>0</v>
      </c>
      <c r="M326" s="102"/>
    </row>
    <row r="327" spans="1:13" ht="30.75" hidden="1" thickBot="1" x14ac:dyDescent="0.3">
      <c r="A327" s="71">
        <v>326</v>
      </c>
      <c r="B327" s="72" t="s">
        <v>19</v>
      </c>
      <c r="C327" s="75" t="s">
        <v>501</v>
      </c>
      <c r="D327" s="76" t="s">
        <v>502</v>
      </c>
      <c r="E327" s="66" t="s">
        <v>116</v>
      </c>
      <c r="F327" s="110">
        <v>25767</v>
      </c>
      <c r="G327" s="95"/>
      <c r="H327" s="90"/>
      <c r="I327" s="67">
        <f>Tabla3[[#This Row],[VALOR UNITARIO OFERTADO SIN IMPUESTO]]*Tabla3[[#This Row],[DÍAS]]*Tabla3[[#This Row],[CANTIDAD]]</f>
        <v>0</v>
      </c>
      <c r="J327" s="67">
        <f>Tabla3[[#This Row],[VALOR TOTAL SIN IMPUESTO]]*0.19</f>
        <v>0</v>
      </c>
      <c r="K327" s="67"/>
      <c r="L327" s="67">
        <f>Tabla3[[#This Row],[VALOR TOTAL SIN IMPUESTO]]+Tabla3[[#This Row],[IVA]]+Tabla3[[#This Row],[IMPOCONSUMO]]</f>
        <v>0</v>
      </c>
      <c r="M327" s="102"/>
    </row>
    <row r="328" spans="1:13" ht="30.75" hidden="1" thickBot="1" x14ac:dyDescent="0.3">
      <c r="A328" s="71">
        <v>327</v>
      </c>
      <c r="B328" s="72" t="s">
        <v>19</v>
      </c>
      <c r="C328" s="75" t="s">
        <v>503</v>
      </c>
      <c r="D328" s="76" t="s">
        <v>504</v>
      </c>
      <c r="E328" s="66" t="s">
        <v>116</v>
      </c>
      <c r="F328" s="110">
        <v>36271</v>
      </c>
      <c r="G328" s="95"/>
      <c r="H328" s="90"/>
      <c r="I328" s="67">
        <f>Tabla3[[#This Row],[VALOR UNITARIO OFERTADO SIN IMPUESTO]]*Tabla3[[#This Row],[DÍAS]]*Tabla3[[#This Row],[CANTIDAD]]</f>
        <v>0</v>
      </c>
      <c r="J328" s="67">
        <f>Tabla3[[#This Row],[VALOR TOTAL SIN IMPUESTO]]*0.19</f>
        <v>0</v>
      </c>
      <c r="K328" s="67"/>
      <c r="L328" s="67">
        <f>Tabla3[[#This Row],[VALOR TOTAL SIN IMPUESTO]]+Tabla3[[#This Row],[IVA]]+Tabla3[[#This Row],[IMPOCONSUMO]]</f>
        <v>0</v>
      </c>
      <c r="M328" s="102"/>
    </row>
    <row r="329" spans="1:13" ht="86.25" hidden="1" thickBot="1" x14ac:dyDescent="0.3">
      <c r="A329" s="71">
        <v>328</v>
      </c>
      <c r="B329" s="72" t="s">
        <v>19</v>
      </c>
      <c r="C329" s="75" t="s">
        <v>505</v>
      </c>
      <c r="D329" s="76" t="s">
        <v>506</v>
      </c>
      <c r="E329" s="66" t="s">
        <v>116</v>
      </c>
      <c r="F329" s="110">
        <v>410052</v>
      </c>
      <c r="G329" s="95"/>
      <c r="H329" s="90"/>
      <c r="I329" s="67">
        <f>Tabla3[[#This Row],[VALOR UNITARIO OFERTADO SIN IMPUESTO]]*Tabla3[[#This Row],[DÍAS]]*Tabla3[[#This Row],[CANTIDAD]]</f>
        <v>0</v>
      </c>
      <c r="J329" s="67">
        <f>Tabla3[[#This Row],[VALOR TOTAL SIN IMPUESTO]]*0.19</f>
        <v>0</v>
      </c>
      <c r="K329" s="67"/>
      <c r="L329" s="67">
        <f>Tabla3[[#This Row],[VALOR TOTAL SIN IMPUESTO]]+Tabla3[[#This Row],[IVA]]+Tabla3[[#This Row],[IMPOCONSUMO]]</f>
        <v>0</v>
      </c>
      <c r="M329" s="102"/>
    </row>
    <row r="330" spans="1:13" ht="30.75" hidden="1" thickBot="1" x14ac:dyDescent="0.3">
      <c r="A330" s="71">
        <v>329</v>
      </c>
      <c r="B330" s="72" t="s">
        <v>19</v>
      </c>
      <c r="C330" s="75" t="s">
        <v>507</v>
      </c>
      <c r="D330" s="76" t="s">
        <v>508</v>
      </c>
      <c r="E330" s="66" t="s">
        <v>116</v>
      </c>
      <c r="F330" s="110">
        <v>15182</v>
      </c>
      <c r="G330" s="95"/>
      <c r="H330" s="90"/>
      <c r="I330" s="67">
        <f>Tabla3[[#This Row],[VALOR UNITARIO OFERTADO SIN IMPUESTO]]*Tabla3[[#This Row],[DÍAS]]*Tabla3[[#This Row],[CANTIDAD]]</f>
        <v>0</v>
      </c>
      <c r="J330" s="67">
        <f>Tabla3[[#This Row],[VALOR TOTAL SIN IMPUESTO]]*0.19</f>
        <v>0</v>
      </c>
      <c r="K330" s="67"/>
      <c r="L330" s="67">
        <f>Tabla3[[#This Row],[VALOR TOTAL SIN IMPUESTO]]+Tabla3[[#This Row],[IVA]]+Tabla3[[#This Row],[IMPOCONSUMO]]</f>
        <v>0</v>
      </c>
      <c r="M330" s="102"/>
    </row>
    <row r="331" spans="1:13" ht="129" hidden="1" thickBot="1" x14ac:dyDescent="0.3">
      <c r="A331" s="71">
        <v>330</v>
      </c>
      <c r="B331" s="72" t="s">
        <v>19</v>
      </c>
      <c r="C331" s="75" t="s">
        <v>509</v>
      </c>
      <c r="D331" s="76" t="s">
        <v>510</v>
      </c>
      <c r="E331" s="66" t="s">
        <v>116</v>
      </c>
      <c r="F331" s="110">
        <v>63708</v>
      </c>
      <c r="G331" s="95"/>
      <c r="H331" s="90"/>
      <c r="I331" s="67">
        <f>Tabla3[[#This Row],[VALOR UNITARIO OFERTADO SIN IMPUESTO]]*Tabla3[[#This Row],[DÍAS]]*Tabla3[[#This Row],[CANTIDAD]]</f>
        <v>0</v>
      </c>
      <c r="J331" s="67">
        <f>Tabla3[[#This Row],[VALOR TOTAL SIN IMPUESTO]]*0.19</f>
        <v>0</v>
      </c>
      <c r="K331" s="67"/>
      <c r="L331" s="67">
        <f>Tabla3[[#This Row],[VALOR TOTAL SIN IMPUESTO]]+Tabla3[[#This Row],[IVA]]+Tabla3[[#This Row],[IMPOCONSUMO]]</f>
        <v>0</v>
      </c>
      <c r="M331" s="102"/>
    </row>
    <row r="332" spans="1:13" ht="214.5" hidden="1" thickBot="1" x14ac:dyDescent="0.3">
      <c r="A332" s="71">
        <v>331</v>
      </c>
      <c r="B332" s="72" t="s">
        <v>19</v>
      </c>
      <c r="C332" s="75" t="s">
        <v>511</v>
      </c>
      <c r="D332" s="76" t="s">
        <v>512</v>
      </c>
      <c r="E332" s="66" t="s">
        <v>116</v>
      </c>
      <c r="F332" s="110">
        <v>46534</v>
      </c>
      <c r="G332" s="95"/>
      <c r="H332" s="90"/>
      <c r="I332" s="67">
        <f>Tabla3[[#This Row],[VALOR UNITARIO OFERTADO SIN IMPUESTO]]*Tabla3[[#This Row],[DÍAS]]*Tabla3[[#This Row],[CANTIDAD]]</f>
        <v>0</v>
      </c>
      <c r="J332" s="67">
        <f>Tabla3[[#This Row],[VALOR TOTAL SIN IMPUESTO]]*0.19</f>
        <v>0</v>
      </c>
      <c r="K332" s="67"/>
      <c r="L332" s="67">
        <f>Tabla3[[#This Row],[VALOR TOTAL SIN IMPUESTO]]+Tabla3[[#This Row],[IVA]]+Tabla3[[#This Row],[IMPOCONSUMO]]</f>
        <v>0</v>
      </c>
      <c r="M332" s="102"/>
    </row>
    <row r="333" spans="1:13" ht="30.75" hidden="1" thickBot="1" x14ac:dyDescent="0.3">
      <c r="A333" s="71">
        <v>332</v>
      </c>
      <c r="B333" s="72" t="s">
        <v>19</v>
      </c>
      <c r="C333" s="75" t="s">
        <v>513</v>
      </c>
      <c r="D333" s="76" t="s">
        <v>514</v>
      </c>
      <c r="E333" s="66" t="s">
        <v>116</v>
      </c>
      <c r="F333" s="110">
        <v>23496</v>
      </c>
      <c r="G333" s="95"/>
      <c r="H333" s="90"/>
      <c r="I333" s="67">
        <f>Tabla3[[#This Row],[VALOR UNITARIO OFERTADO SIN IMPUESTO]]*Tabla3[[#This Row],[DÍAS]]*Tabla3[[#This Row],[CANTIDAD]]</f>
        <v>0</v>
      </c>
      <c r="J333" s="67">
        <f>Tabla3[[#This Row],[VALOR TOTAL SIN IMPUESTO]]*0.19</f>
        <v>0</v>
      </c>
      <c r="K333" s="67"/>
      <c r="L333" s="67">
        <f>Tabla3[[#This Row],[VALOR TOTAL SIN IMPUESTO]]+Tabla3[[#This Row],[IVA]]+Tabla3[[#This Row],[IMPOCONSUMO]]</f>
        <v>0</v>
      </c>
      <c r="M333" s="102"/>
    </row>
    <row r="334" spans="1:13" ht="30.75" hidden="1" thickBot="1" x14ac:dyDescent="0.3">
      <c r="A334" s="71">
        <v>333</v>
      </c>
      <c r="B334" s="72" t="s">
        <v>19</v>
      </c>
      <c r="C334" s="75" t="s">
        <v>515</v>
      </c>
      <c r="D334" s="76" t="s">
        <v>516</v>
      </c>
      <c r="E334" s="66" t="s">
        <v>116</v>
      </c>
      <c r="F334" s="110">
        <v>43075</v>
      </c>
      <c r="G334" s="95"/>
      <c r="H334" s="90"/>
      <c r="I334" s="67">
        <f>Tabla3[[#This Row],[VALOR UNITARIO OFERTADO SIN IMPUESTO]]*Tabla3[[#This Row],[DÍAS]]*Tabla3[[#This Row],[CANTIDAD]]</f>
        <v>0</v>
      </c>
      <c r="J334" s="67">
        <f>Tabla3[[#This Row],[VALOR TOTAL SIN IMPUESTO]]*0.19</f>
        <v>0</v>
      </c>
      <c r="K334" s="67"/>
      <c r="L334" s="67">
        <f>Tabla3[[#This Row],[VALOR TOTAL SIN IMPUESTO]]+Tabla3[[#This Row],[IVA]]+Tabla3[[#This Row],[IMPOCONSUMO]]</f>
        <v>0</v>
      </c>
      <c r="M334" s="102"/>
    </row>
    <row r="335" spans="1:13" ht="30.75" hidden="1" thickBot="1" x14ac:dyDescent="0.3">
      <c r="A335" s="71">
        <v>334</v>
      </c>
      <c r="B335" s="72" t="s">
        <v>19</v>
      </c>
      <c r="C335" s="75" t="s">
        <v>517</v>
      </c>
      <c r="D335" s="76" t="s">
        <v>518</v>
      </c>
      <c r="E335" s="66" t="s">
        <v>116</v>
      </c>
      <c r="F335" s="110">
        <v>23796</v>
      </c>
      <c r="G335" s="95"/>
      <c r="H335" s="90"/>
      <c r="I335" s="67">
        <f>Tabla3[[#This Row],[VALOR UNITARIO OFERTADO SIN IMPUESTO]]*Tabla3[[#This Row],[DÍAS]]*Tabla3[[#This Row],[CANTIDAD]]</f>
        <v>0</v>
      </c>
      <c r="J335" s="67">
        <f>Tabla3[[#This Row],[VALOR TOTAL SIN IMPUESTO]]*0.19</f>
        <v>0</v>
      </c>
      <c r="K335" s="67"/>
      <c r="L335" s="67">
        <f>Tabla3[[#This Row],[VALOR TOTAL SIN IMPUESTO]]+Tabla3[[#This Row],[IVA]]+Tabla3[[#This Row],[IMPOCONSUMO]]</f>
        <v>0</v>
      </c>
      <c r="M335" s="102"/>
    </row>
    <row r="336" spans="1:13" ht="30.75" hidden="1" thickBot="1" x14ac:dyDescent="0.3">
      <c r="A336" s="71">
        <v>335</v>
      </c>
      <c r="B336" s="72" t="s">
        <v>19</v>
      </c>
      <c r="C336" s="75" t="s">
        <v>519</v>
      </c>
      <c r="D336" s="76" t="s">
        <v>520</v>
      </c>
      <c r="E336" s="66" t="s">
        <v>116</v>
      </c>
      <c r="F336" s="110">
        <v>15670</v>
      </c>
      <c r="G336" s="95"/>
      <c r="H336" s="90"/>
      <c r="I336" s="67">
        <f>Tabla3[[#This Row],[VALOR UNITARIO OFERTADO SIN IMPUESTO]]*Tabla3[[#This Row],[DÍAS]]*Tabla3[[#This Row],[CANTIDAD]]</f>
        <v>0</v>
      </c>
      <c r="J336" s="67">
        <f>Tabla3[[#This Row],[VALOR TOTAL SIN IMPUESTO]]*0.19</f>
        <v>0</v>
      </c>
      <c r="K336" s="67"/>
      <c r="L336" s="67">
        <f>Tabla3[[#This Row],[VALOR TOTAL SIN IMPUESTO]]+Tabla3[[#This Row],[IVA]]+Tabla3[[#This Row],[IMPOCONSUMO]]</f>
        <v>0</v>
      </c>
      <c r="M336" s="102"/>
    </row>
    <row r="337" spans="1:13" ht="30.75" hidden="1" thickBot="1" x14ac:dyDescent="0.3">
      <c r="A337" s="71">
        <v>336</v>
      </c>
      <c r="B337" s="72" t="s">
        <v>19</v>
      </c>
      <c r="C337" s="75" t="s">
        <v>521</v>
      </c>
      <c r="D337" s="76" t="s">
        <v>522</v>
      </c>
      <c r="E337" s="66" t="s">
        <v>116</v>
      </c>
      <c r="F337" s="110">
        <v>11008</v>
      </c>
      <c r="G337" s="95"/>
      <c r="H337" s="90"/>
      <c r="I337" s="67">
        <f>Tabla3[[#This Row],[VALOR UNITARIO OFERTADO SIN IMPUESTO]]*Tabla3[[#This Row],[DÍAS]]*Tabla3[[#This Row],[CANTIDAD]]</f>
        <v>0</v>
      </c>
      <c r="J337" s="67">
        <f>Tabla3[[#This Row],[VALOR TOTAL SIN IMPUESTO]]*0.19</f>
        <v>0</v>
      </c>
      <c r="K337" s="67"/>
      <c r="L337" s="67">
        <f>Tabla3[[#This Row],[VALOR TOTAL SIN IMPUESTO]]+Tabla3[[#This Row],[IVA]]+Tabla3[[#This Row],[IMPOCONSUMO]]</f>
        <v>0</v>
      </c>
      <c r="M337" s="102"/>
    </row>
    <row r="338" spans="1:13" ht="57.75" hidden="1" thickBot="1" x14ac:dyDescent="0.3">
      <c r="A338" s="71">
        <v>337</v>
      </c>
      <c r="B338" s="72" t="s">
        <v>19</v>
      </c>
      <c r="C338" s="75" t="s">
        <v>523</v>
      </c>
      <c r="D338" s="76" t="s">
        <v>524</v>
      </c>
      <c r="E338" s="66" t="s">
        <v>116</v>
      </c>
      <c r="F338" s="110">
        <v>66288</v>
      </c>
      <c r="G338" s="95"/>
      <c r="H338" s="90"/>
      <c r="I338" s="67">
        <f>Tabla3[[#This Row],[VALOR UNITARIO OFERTADO SIN IMPUESTO]]*Tabla3[[#This Row],[DÍAS]]*Tabla3[[#This Row],[CANTIDAD]]</f>
        <v>0</v>
      </c>
      <c r="J338" s="67">
        <f>Tabla3[[#This Row],[VALOR TOTAL SIN IMPUESTO]]*0.19</f>
        <v>0</v>
      </c>
      <c r="K338" s="67"/>
      <c r="L338" s="67">
        <f>Tabla3[[#This Row],[VALOR TOTAL SIN IMPUESTO]]+Tabla3[[#This Row],[IVA]]+Tabla3[[#This Row],[IMPOCONSUMO]]</f>
        <v>0</v>
      </c>
      <c r="M338" s="102"/>
    </row>
    <row r="339" spans="1:13" ht="43.5" hidden="1" thickBot="1" x14ac:dyDescent="0.3">
      <c r="A339" s="71">
        <v>338</v>
      </c>
      <c r="B339" s="72" t="s">
        <v>19</v>
      </c>
      <c r="C339" s="75" t="s">
        <v>525</v>
      </c>
      <c r="D339" s="76" t="s">
        <v>526</v>
      </c>
      <c r="E339" s="66" t="s">
        <v>116</v>
      </c>
      <c r="F339" s="110">
        <v>1320080</v>
      </c>
      <c r="G339" s="95"/>
      <c r="H339" s="90"/>
      <c r="I339" s="67">
        <f>Tabla3[[#This Row],[VALOR UNITARIO OFERTADO SIN IMPUESTO]]*Tabla3[[#This Row],[DÍAS]]*Tabla3[[#This Row],[CANTIDAD]]</f>
        <v>0</v>
      </c>
      <c r="J339" s="67">
        <f>Tabla3[[#This Row],[VALOR TOTAL SIN IMPUESTO]]*0.19</f>
        <v>0</v>
      </c>
      <c r="K339" s="67"/>
      <c r="L339" s="67">
        <f>Tabla3[[#This Row],[VALOR TOTAL SIN IMPUESTO]]+Tabla3[[#This Row],[IVA]]+Tabla3[[#This Row],[IMPOCONSUMO]]</f>
        <v>0</v>
      </c>
      <c r="M339" s="102"/>
    </row>
    <row r="340" spans="1:13" ht="72" hidden="1" thickBot="1" x14ac:dyDescent="0.3">
      <c r="A340" s="71">
        <v>339</v>
      </c>
      <c r="B340" s="72" t="s">
        <v>19</v>
      </c>
      <c r="C340" s="75" t="s">
        <v>527</v>
      </c>
      <c r="D340" s="76" t="s">
        <v>528</v>
      </c>
      <c r="E340" s="66" t="s">
        <v>116</v>
      </c>
      <c r="F340" s="110">
        <v>948740</v>
      </c>
      <c r="G340" s="95"/>
      <c r="H340" s="90"/>
      <c r="I340" s="67">
        <f>Tabla3[[#This Row],[VALOR UNITARIO OFERTADO SIN IMPUESTO]]*Tabla3[[#This Row],[DÍAS]]*Tabla3[[#This Row],[CANTIDAD]]</f>
        <v>0</v>
      </c>
      <c r="J340" s="67">
        <f>Tabla3[[#This Row],[VALOR TOTAL SIN IMPUESTO]]*0.19</f>
        <v>0</v>
      </c>
      <c r="K340" s="67"/>
      <c r="L340" s="67">
        <f>Tabla3[[#This Row],[VALOR TOTAL SIN IMPUESTO]]+Tabla3[[#This Row],[IVA]]+Tabla3[[#This Row],[IMPOCONSUMO]]</f>
        <v>0</v>
      </c>
      <c r="M340" s="102"/>
    </row>
    <row r="341" spans="1:13" ht="30.75" hidden="1" thickBot="1" x14ac:dyDescent="0.3">
      <c r="A341" s="71">
        <v>340</v>
      </c>
      <c r="B341" s="72" t="s">
        <v>19</v>
      </c>
      <c r="C341" s="75" t="s">
        <v>529</v>
      </c>
      <c r="D341" s="76" t="s">
        <v>530</v>
      </c>
      <c r="E341" s="66" t="s">
        <v>116</v>
      </c>
      <c r="F341" s="110">
        <v>54224</v>
      </c>
      <c r="G341" s="95"/>
      <c r="H341" s="90"/>
      <c r="I341" s="67">
        <f>Tabla3[[#This Row],[VALOR UNITARIO OFERTADO SIN IMPUESTO]]*Tabla3[[#This Row],[DÍAS]]*Tabla3[[#This Row],[CANTIDAD]]</f>
        <v>0</v>
      </c>
      <c r="J341" s="67">
        <f>Tabla3[[#This Row],[VALOR TOTAL SIN IMPUESTO]]*0.19</f>
        <v>0</v>
      </c>
      <c r="K341" s="67"/>
      <c r="L341" s="67">
        <f>Tabla3[[#This Row],[VALOR TOTAL SIN IMPUESTO]]+Tabla3[[#This Row],[IVA]]+Tabla3[[#This Row],[IMPOCONSUMO]]</f>
        <v>0</v>
      </c>
      <c r="M341" s="102"/>
    </row>
    <row r="342" spans="1:13" ht="86.25" hidden="1" thickBot="1" x14ac:dyDescent="0.3">
      <c r="A342" s="71">
        <v>341</v>
      </c>
      <c r="B342" s="72" t="s">
        <v>19</v>
      </c>
      <c r="C342" s="75" t="s">
        <v>531</v>
      </c>
      <c r="D342" s="76" t="s">
        <v>532</v>
      </c>
      <c r="E342" s="66" t="s">
        <v>116</v>
      </c>
      <c r="F342" s="110">
        <v>345830</v>
      </c>
      <c r="G342" s="95"/>
      <c r="H342" s="90"/>
      <c r="I342" s="67">
        <f>Tabla3[[#This Row],[VALOR UNITARIO OFERTADO SIN IMPUESTO]]*Tabla3[[#This Row],[DÍAS]]*Tabla3[[#This Row],[CANTIDAD]]</f>
        <v>0</v>
      </c>
      <c r="J342" s="67">
        <f>Tabla3[[#This Row],[VALOR TOTAL SIN IMPUESTO]]*0.19</f>
        <v>0</v>
      </c>
      <c r="K342" s="67"/>
      <c r="L342" s="67">
        <f>Tabla3[[#This Row],[VALOR TOTAL SIN IMPUESTO]]+Tabla3[[#This Row],[IVA]]+Tabla3[[#This Row],[IMPOCONSUMO]]</f>
        <v>0</v>
      </c>
      <c r="M342" s="102"/>
    </row>
    <row r="343" spans="1:13" ht="30.75" hidden="1" thickBot="1" x14ac:dyDescent="0.3">
      <c r="A343" s="71">
        <v>342</v>
      </c>
      <c r="B343" s="72" t="s">
        <v>19</v>
      </c>
      <c r="C343" s="75" t="s">
        <v>533</v>
      </c>
      <c r="D343" s="76" t="s">
        <v>534</v>
      </c>
      <c r="E343" s="66" t="s">
        <v>116</v>
      </c>
      <c r="F343" s="110">
        <v>124015</v>
      </c>
      <c r="G343" s="95"/>
      <c r="H343" s="90"/>
      <c r="I343" s="67">
        <f>Tabla3[[#This Row],[VALOR UNITARIO OFERTADO SIN IMPUESTO]]*Tabla3[[#This Row],[DÍAS]]*Tabla3[[#This Row],[CANTIDAD]]</f>
        <v>0</v>
      </c>
      <c r="J343" s="67">
        <f>Tabla3[[#This Row],[VALOR TOTAL SIN IMPUESTO]]*0.19</f>
        <v>0</v>
      </c>
      <c r="K343" s="67"/>
      <c r="L343" s="67">
        <f>Tabla3[[#This Row],[VALOR TOTAL SIN IMPUESTO]]+Tabla3[[#This Row],[IVA]]+Tabla3[[#This Row],[IMPOCONSUMO]]</f>
        <v>0</v>
      </c>
      <c r="M343" s="102"/>
    </row>
    <row r="344" spans="1:13" ht="43.5" hidden="1" thickBot="1" x14ac:dyDescent="0.3">
      <c r="A344" s="71">
        <v>343</v>
      </c>
      <c r="B344" s="72" t="s">
        <v>19</v>
      </c>
      <c r="C344" s="75" t="s">
        <v>535</v>
      </c>
      <c r="D344" s="76" t="s">
        <v>536</v>
      </c>
      <c r="E344" s="66" t="s">
        <v>116</v>
      </c>
      <c r="F344" s="110">
        <v>8795275</v>
      </c>
      <c r="G344" s="95"/>
      <c r="H344" s="90"/>
      <c r="I344" s="67">
        <f>Tabla3[[#This Row],[VALOR UNITARIO OFERTADO SIN IMPUESTO]]*Tabla3[[#This Row],[DÍAS]]*Tabla3[[#This Row],[CANTIDAD]]</f>
        <v>0</v>
      </c>
      <c r="J344" s="67">
        <f>Tabla3[[#This Row],[VALOR TOTAL SIN IMPUESTO]]*0.19</f>
        <v>0</v>
      </c>
      <c r="K344" s="67"/>
      <c r="L344" s="67">
        <f>Tabla3[[#This Row],[VALOR TOTAL SIN IMPUESTO]]+Tabla3[[#This Row],[IVA]]+Tabla3[[#This Row],[IMPOCONSUMO]]</f>
        <v>0</v>
      </c>
      <c r="M344" s="102"/>
    </row>
    <row r="345" spans="1:13" ht="43.5" hidden="1" thickBot="1" x14ac:dyDescent="0.3">
      <c r="A345" s="71">
        <v>344</v>
      </c>
      <c r="B345" s="72" t="s">
        <v>19</v>
      </c>
      <c r="C345" s="75" t="s">
        <v>537</v>
      </c>
      <c r="D345" s="76" t="s">
        <v>538</v>
      </c>
      <c r="E345" s="66" t="s">
        <v>116</v>
      </c>
      <c r="F345" s="110">
        <v>267304</v>
      </c>
      <c r="G345" s="95"/>
      <c r="H345" s="90"/>
      <c r="I345" s="67">
        <f>Tabla3[[#This Row],[VALOR UNITARIO OFERTADO SIN IMPUESTO]]*Tabla3[[#This Row],[DÍAS]]*Tabla3[[#This Row],[CANTIDAD]]</f>
        <v>0</v>
      </c>
      <c r="J345" s="67">
        <f>Tabla3[[#This Row],[VALOR TOTAL SIN IMPUESTO]]*0.19</f>
        <v>0</v>
      </c>
      <c r="K345" s="67"/>
      <c r="L345" s="67">
        <f>Tabla3[[#This Row],[VALOR TOTAL SIN IMPUESTO]]+Tabla3[[#This Row],[IVA]]+Tabla3[[#This Row],[IMPOCONSUMO]]</f>
        <v>0</v>
      </c>
      <c r="M345" s="102"/>
    </row>
    <row r="346" spans="1:13" ht="72" hidden="1" thickBot="1" x14ac:dyDescent="0.3">
      <c r="A346" s="71">
        <v>345</v>
      </c>
      <c r="B346" s="72" t="s">
        <v>19</v>
      </c>
      <c r="C346" s="75" t="s">
        <v>539</v>
      </c>
      <c r="D346" s="76" t="s">
        <v>540</v>
      </c>
      <c r="E346" s="66" t="s">
        <v>116</v>
      </c>
      <c r="F346" s="110">
        <v>423476</v>
      </c>
      <c r="G346" s="95"/>
      <c r="H346" s="90"/>
      <c r="I346" s="67">
        <f>Tabla3[[#This Row],[VALOR UNITARIO OFERTADO SIN IMPUESTO]]*Tabla3[[#This Row],[DÍAS]]*Tabla3[[#This Row],[CANTIDAD]]</f>
        <v>0</v>
      </c>
      <c r="J346" s="67">
        <f>Tabla3[[#This Row],[VALOR TOTAL SIN IMPUESTO]]*0.19</f>
        <v>0</v>
      </c>
      <c r="K346" s="67"/>
      <c r="L346" s="67">
        <f>Tabla3[[#This Row],[VALOR TOTAL SIN IMPUESTO]]+Tabla3[[#This Row],[IVA]]+Tabla3[[#This Row],[IMPOCONSUMO]]</f>
        <v>0</v>
      </c>
      <c r="M346" s="102"/>
    </row>
    <row r="347" spans="1:13" ht="72" hidden="1" thickBot="1" x14ac:dyDescent="0.3">
      <c r="A347" s="71">
        <v>346</v>
      </c>
      <c r="B347" s="72" t="s">
        <v>19</v>
      </c>
      <c r="C347" s="75" t="s">
        <v>541</v>
      </c>
      <c r="D347" s="76" t="s">
        <v>542</v>
      </c>
      <c r="E347" s="66" t="s">
        <v>116</v>
      </c>
      <c r="F347" s="110">
        <v>500420</v>
      </c>
      <c r="G347" s="95"/>
      <c r="H347" s="90"/>
      <c r="I347" s="67">
        <f>Tabla3[[#This Row],[VALOR UNITARIO OFERTADO SIN IMPUESTO]]*Tabla3[[#This Row],[DÍAS]]*Tabla3[[#This Row],[CANTIDAD]]</f>
        <v>0</v>
      </c>
      <c r="J347" s="67">
        <f>Tabla3[[#This Row],[VALOR TOTAL SIN IMPUESTO]]*0.19</f>
        <v>0</v>
      </c>
      <c r="K347" s="67"/>
      <c r="L347" s="67">
        <f>Tabla3[[#This Row],[VALOR TOTAL SIN IMPUESTO]]+Tabla3[[#This Row],[IVA]]+Tabla3[[#This Row],[IMPOCONSUMO]]</f>
        <v>0</v>
      </c>
      <c r="M347" s="102"/>
    </row>
    <row r="348" spans="1:13" ht="72" hidden="1" thickBot="1" x14ac:dyDescent="0.3">
      <c r="A348" s="71">
        <v>347</v>
      </c>
      <c r="B348" s="72" t="s">
        <v>19</v>
      </c>
      <c r="C348" s="75" t="s">
        <v>543</v>
      </c>
      <c r="D348" s="76" t="s">
        <v>544</v>
      </c>
      <c r="E348" s="66" t="s">
        <v>116</v>
      </c>
      <c r="F348" s="110">
        <v>304301</v>
      </c>
      <c r="G348" s="95"/>
      <c r="H348" s="90"/>
      <c r="I348" s="67">
        <f>Tabla3[[#This Row],[VALOR UNITARIO OFERTADO SIN IMPUESTO]]*Tabla3[[#This Row],[DÍAS]]*Tabla3[[#This Row],[CANTIDAD]]</f>
        <v>0</v>
      </c>
      <c r="J348" s="67">
        <f>Tabla3[[#This Row],[VALOR TOTAL SIN IMPUESTO]]*0.19</f>
        <v>0</v>
      </c>
      <c r="K348" s="67"/>
      <c r="L348" s="67">
        <f>Tabla3[[#This Row],[VALOR TOTAL SIN IMPUESTO]]+Tabla3[[#This Row],[IVA]]+Tabla3[[#This Row],[IMPOCONSUMO]]</f>
        <v>0</v>
      </c>
      <c r="M348" s="102"/>
    </row>
    <row r="349" spans="1:13" ht="114.75" hidden="1" thickBot="1" x14ac:dyDescent="0.3">
      <c r="A349" s="71">
        <v>348</v>
      </c>
      <c r="B349" s="72" t="s">
        <v>22</v>
      </c>
      <c r="C349" s="75" t="s">
        <v>545</v>
      </c>
      <c r="D349" s="76" t="s">
        <v>546</v>
      </c>
      <c r="E349" s="66" t="s">
        <v>1032</v>
      </c>
      <c r="F349" s="110">
        <v>288544</v>
      </c>
      <c r="G349" s="95"/>
      <c r="H349" s="90"/>
      <c r="I349" s="67">
        <f>Tabla3[[#This Row],[VALOR UNITARIO OFERTADO SIN IMPUESTO]]*Tabla3[[#This Row],[DÍAS]]*Tabla3[[#This Row],[CANTIDAD]]</f>
        <v>0</v>
      </c>
      <c r="J349" s="67">
        <f>Tabla3[[#This Row],[VALOR TOTAL SIN IMPUESTO]]*0.19</f>
        <v>0</v>
      </c>
      <c r="K349" s="67"/>
      <c r="L349" s="67">
        <f>Tabla3[[#This Row],[VALOR TOTAL SIN IMPUESTO]]+Tabla3[[#This Row],[IVA]]+Tabla3[[#This Row],[IMPOCONSUMO]]</f>
        <v>0</v>
      </c>
      <c r="M349" s="102"/>
    </row>
    <row r="350" spans="1:13" ht="43.5" hidden="1" thickBot="1" x14ac:dyDescent="0.3">
      <c r="A350" s="71">
        <v>349</v>
      </c>
      <c r="B350" s="72" t="s">
        <v>22</v>
      </c>
      <c r="C350" s="75" t="s">
        <v>547</v>
      </c>
      <c r="D350" s="76" t="s">
        <v>548</v>
      </c>
      <c r="E350" s="66" t="s">
        <v>1032</v>
      </c>
      <c r="F350" s="110">
        <v>1360129</v>
      </c>
      <c r="G350" s="95"/>
      <c r="H350" s="90"/>
      <c r="I350" s="67">
        <f>Tabla3[[#This Row],[VALOR UNITARIO OFERTADO SIN IMPUESTO]]*Tabla3[[#This Row],[DÍAS]]*Tabla3[[#This Row],[CANTIDAD]]</f>
        <v>0</v>
      </c>
      <c r="J350" s="67">
        <f>Tabla3[[#This Row],[VALOR TOTAL SIN IMPUESTO]]*0.19</f>
        <v>0</v>
      </c>
      <c r="K350" s="67"/>
      <c r="L350" s="67">
        <f>Tabla3[[#This Row],[VALOR TOTAL SIN IMPUESTO]]+Tabla3[[#This Row],[IVA]]+Tabla3[[#This Row],[IMPOCONSUMO]]</f>
        <v>0</v>
      </c>
      <c r="M350" s="102"/>
    </row>
    <row r="351" spans="1:13" ht="43.5" hidden="1" thickBot="1" x14ac:dyDescent="0.3">
      <c r="A351" s="71">
        <v>350</v>
      </c>
      <c r="B351" s="72" t="s">
        <v>22</v>
      </c>
      <c r="C351" s="75" t="s">
        <v>549</v>
      </c>
      <c r="D351" s="76" t="s">
        <v>550</v>
      </c>
      <c r="E351" s="66" t="s">
        <v>1032</v>
      </c>
      <c r="F351" s="110">
        <v>843458</v>
      </c>
      <c r="G351" s="95"/>
      <c r="H351" s="90"/>
      <c r="I351" s="67">
        <f>Tabla3[[#This Row],[VALOR UNITARIO OFERTADO SIN IMPUESTO]]*Tabla3[[#This Row],[DÍAS]]*Tabla3[[#This Row],[CANTIDAD]]</f>
        <v>0</v>
      </c>
      <c r="J351" s="67">
        <f>Tabla3[[#This Row],[VALOR TOTAL SIN IMPUESTO]]*0.19</f>
        <v>0</v>
      </c>
      <c r="K351" s="67"/>
      <c r="L351" s="67">
        <f>Tabla3[[#This Row],[VALOR TOTAL SIN IMPUESTO]]+Tabla3[[#This Row],[IVA]]+Tabla3[[#This Row],[IMPOCONSUMO]]</f>
        <v>0</v>
      </c>
      <c r="M351" s="102"/>
    </row>
    <row r="352" spans="1:13" ht="43.5" hidden="1" thickBot="1" x14ac:dyDescent="0.3">
      <c r="A352" s="71">
        <v>351</v>
      </c>
      <c r="B352" s="72" t="s">
        <v>22</v>
      </c>
      <c r="C352" s="75" t="s">
        <v>551</v>
      </c>
      <c r="D352" s="76" t="s">
        <v>552</v>
      </c>
      <c r="E352" s="66" t="s">
        <v>1032</v>
      </c>
      <c r="F352" s="110">
        <v>301073</v>
      </c>
      <c r="G352" s="95"/>
      <c r="H352" s="90"/>
      <c r="I352" s="67">
        <f>Tabla3[[#This Row],[VALOR UNITARIO OFERTADO SIN IMPUESTO]]*Tabla3[[#This Row],[DÍAS]]*Tabla3[[#This Row],[CANTIDAD]]</f>
        <v>0</v>
      </c>
      <c r="J352" s="67">
        <f>Tabla3[[#This Row],[VALOR TOTAL SIN IMPUESTO]]*0.19</f>
        <v>0</v>
      </c>
      <c r="K352" s="67"/>
      <c r="L352" s="67">
        <f>Tabla3[[#This Row],[VALOR TOTAL SIN IMPUESTO]]+Tabla3[[#This Row],[IVA]]+Tabla3[[#This Row],[IMPOCONSUMO]]</f>
        <v>0</v>
      </c>
      <c r="M352" s="102"/>
    </row>
    <row r="353" spans="1:13" ht="43.5" hidden="1" thickBot="1" x14ac:dyDescent="0.3">
      <c r="A353" s="71">
        <v>352</v>
      </c>
      <c r="B353" s="72" t="s">
        <v>22</v>
      </c>
      <c r="C353" s="75" t="s">
        <v>553</v>
      </c>
      <c r="D353" s="76" t="s">
        <v>554</v>
      </c>
      <c r="E353" s="66" t="s">
        <v>116</v>
      </c>
      <c r="F353" s="110">
        <v>241207</v>
      </c>
      <c r="G353" s="95"/>
      <c r="H353" s="90"/>
      <c r="I353" s="67">
        <f>Tabla3[[#This Row],[VALOR UNITARIO OFERTADO SIN IMPUESTO]]*Tabla3[[#This Row],[DÍAS]]*Tabla3[[#This Row],[CANTIDAD]]</f>
        <v>0</v>
      </c>
      <c r="J353" s="67">
        <f>Tabla3[[#This Row],[VALOR TOTAL SIN IMPUESTO]]*0.19</f>
        <v>0</v>
      </c>
      <c r="K353" s="67"/>
      <c r="L353" s="67">
        <f>Tabla3[[#This Row],[VALOR TOTAL SIN IMPUESTO]]+Tabla3[[#This Row],[IVA]]+Tabla3[[#This Row],[IMPOCONSUMO]]</f>
        <v>0</v>
      </c>
      <c r="M353" s="102"/>
    </row>
    <row r="354" spans="1:13" ht="29.25" hidden="1" thickBot="1" x14ac:dyDescent="0.3">
      <c r="A354" s="71">
        <v>353</v>
      </c>
      <c r="B354" s="72" t="s">
        <v>22</v>
      </c>
      <c r="C354" s="75" t="s">
        <v>555</v>
      </c>
      <c r="D354" s="76" t="s">
        <v>556</v>
      </c>
      <c r="E354" s="66" t="s">
        <v>116</v>
      </c>
      <c r="F354" s="110">
        <v>227773</v>
      </c>
      <c r="G354" s="95"/>
      <c r="H354" s="90"/>
      <c r="I354" s="67">
        <f>Tabla3[[#This Row],[VALOR UNITARIO OFERTADO SIN IMPUESTO]]*Tabla3[[#This Row],[DÍAS]]*Tabla3[[#This Row],[CANTIDAD]]</f>
        <v>0</v>
      </c>
      <c r="J354" s="67">
        <f>Tabla3[[#This Row],[VALOR TOTAL SIN IMPUESTO]]*0.19</f>
        <v>0</v>
      </c>
      <c r="K354" s="67"/>
      <c r="L354" s="67">
        <f>Tabla3[[#This Row],[VALOR TOTAL SIN IMPUESTO]]+Tabla3[[#This Row],[IVA]]+Tabla3[[#This Row],[IMPOCONSUMO]]</f>
        <v>0</v>
      </c>
      <c r="M354" s="102"/>
    </row>
    <row r="355" spans="1:13" ht="86.25" hidden="1" thickBot="1" x14ac:dyDescent="0.3">
      <c r="A355" s="71">
        <v>354</v>
      </c>
      <c r="B355" s="72" t="s">
        <v>22</v>
      </c>
      <c r="C355" s="75" t="s">
        <v>557</v>
      </c>
      <c r="D355" s="76" t="s">
        <v>558</v>
      </c>
      <c r="E355" s="66" t="s">
        <v>1032</v>
      </c>
      <c r="F355" s="110">
        <v>614567</v>
      </c>
      <c r="G355" s="95"/>
      <c r="H355" s="90"/>
      <c r="I355" s="67">
        <f>Tabla3[[#This Row],[VALOR UNITARIO OFERTADO SIN IMPUESTO]]*Tabla3[[#This Row],[DÍAS]]*Tabla3[[#This Row],[CANTIDAD]]</f>
        <v>0</v>
      </c>
      <c r="J355" s="67">
        <f>Tabla3[[#This Row],[VALOR TOTAL SIN IMPUESTO]]*0.19</f>
        <v>0</v>
      </c>
      <c r="K355" s="67"/>
      <c r="L355" s="67">
        <f>Tabla3[[#This Row],[VALOR TOTAL SIN IMPUESTO]]+Tabla3[[#This Row],[IVA]]+Tabla3[[#This Row],[IMPOCONSUMO]]</f>
        <v>0</v>
      </c>
      <c r="M355" s="102"/>
    </row>
    <row r="356" spans="1:13" ht="86.25" hidden="1" thickBot="1" x14ac:dyDescent="0.3">
      <c r="A356" s="71">
        <v>355</v>
      </c>
      <c r="B356" s="72" t="s">
        <v>22</v>
      </c>
      <c r="C356" s="75" t="s">
        <v>559</v>
      </c>
      <c r="D356" s="76" t="s">
        <v>560</v>
      </c>
      <c r="E356" s="66" t="s">
        <v>1032</v>
      </c>
      <c r="F356" s="110">
        <v>447144</v>
      </c>
      <c r="G356" s="95"/>
      <c r="H356" s="90"/>
      <c r="I356" s="67">
        <f>Tabla3[[#This Row],[VALOR UNITARIO OFERTADO SIN IMPUESTO]]*Tabla3[[#This Row],[DÍAS]]*Tabla3[[#This Row],[CANTIDAD]]</f>
        <v>0</v>
      </c>
      <c r="J356" s="67">
        <f>Tabla3[[#This Row],[VALOR TOTAL SIN IMPUESTO]]*0.19</f>
        <v>0</v>
      </c>
      <c r="K356" s="67"/>
      <c r="L356" s="67">
        <f>Tabla3[[#This Row],[VALOR TOTAL SIN IMPUESTO]]+Tabla3[[#This Row],[IVA]]+Tabla3[[#This Row],[IMPOCONSUMO]]</f>
        <v>0</v>
      </c>
      <c r="M356" s="102"/>
    </row>
    <row r="357" spans="1:13" ht="143.25" hidden="1" thickBot="1" x14ac:dyDescent="0.3">
      <c r="A357" s="71">
        <v>356</v>
      </c>
      <c r="B357" s="72" t="s">
        <v>22</v>
      </c>
      <c r="C357" s="75" t="s">
        <v>561</v>
      </c>
      <c r="D357" s="76" t="s">
        <v>562</v>
      </c>
      <c r="E357" s="66" t="s">
        <v>1032</v>
      </c>
      <c r="F357" s="110">
        <v>332486</v>
      </c>
      <c r="G357" s="95"/>
      <c r="H357" s="90"/>
      <c r="I357" s="67">
        <f>Tabla3[[#This Row],[VALOR UNITARIO OFERTADO SIN IMPUESTO]]*Tabla3[[#This Row],[DÍAS]]*Tabla3[[#This Row],[CANTIDAD]]</f>
        <v>0</v>
      </c>
      <c r="J357" s="67">
        <f>Tabla3[[#This Row],[VALOR TOTAL SIN IMPUESTO]]*0.19</f>
        <v>0</v>
      </c>
      <c r="K357" s="67"/>
      <c r="L357" s="67">
        <f>Tabla3[[#This Row],[VALOR TOTAL SIN IMPUESTO]]+Tabla3[[#This Row],[IVA]]+Tabla3[[#This Row],[IMPOCONSUMO]]</f>
        <v>0</v>
      </c>
      <c r="M357" s="102"/>
    </row>
    <row r="358" spans="1:13" ht="72" hidden="1" thickBot="1" x14ac:dyDescent="0.3">
      <c r="A358" s="71">
        <v>357</v>
      </c>
      <c r="B358" s="72" t="s">
        <v>563</v>
      </c>
      <c r="C358" s="75" t="s">
        <v>564</v>
      </c>
      <c r="D358" s="76" t="s">
        <v>565</v>
      </c>
      <c r="E358" s="66" t="s">
        <v>1032</v>
      </c>
      <c r="F358" s="110">
        <v>431903</v>
      </c>
      <c r="G358" s="95"/>
      <c r="H358" s="90"/>
      <c r="I358" s="67">
        <f>Tabla3[[#This Row],[VALOR UNITARIO OFERTADO SIN IMPUESTO]]*Tabla3[[#This Row],[DÍAS]]*Tabla3[[#This Row],[CANTIDAD]]</f>
        <v>0</v>
      </c>
      <c r="J358" s="67">
        <f>Tabla3[[#This Row],[VALOR TOTAL SIN IMPUESTO]]*0.19</f>
        <v>0</v>
      </c>
      <c r="K358" s="67"/>
      <c r="L358" s="67">
        <f>Tabla3[[#This Row],[VALOR TOTAL SIN IMPUESTO]]+Tabla3[[#This Row],[IVA]]+Tabla3[[#This Row],[IMPOCONSUMO]]</f>
        <v>0</v>
      </c>
      <c r="M358" s="102"/>
    </row>
    <row r="359" spans="1:13" ht="72" hidden="1" thickBot="1" x14ac:dyDescent="0.3">
      <c r="A359" s="71">
        <v>358</v>
      </c>
      <c r="B359" s="72" t="s">
        <v>22</v>
      </c>
      <c r="C359" s="75" t="s">
        <v>566</v>
      </c>
      <c r="D359" s="76" t="s">
        <v>567</v>
      </c>
      <c r="E359" s="66" t="s">
        <v>1032</v>
      </c>
      <c r="F359" s="110">
        <v>243234</v>
      </c>
      <c r="G359" s="95"/>
      <c r="H359" s="90"/>
      <c r="I359" s="67">
        <f>Tabla3[[#This Row],[VALOR UNITARIO OFERTADO SIN IMPUESTO]]*Tabla3[[#This Row],[DÍAS]]*Tabla3[[#This Row],[CANTIDAD]]</f>
        <v>0</v>
      </c>
      <c r="J359" s="67">
        <f>Tabla3[[#This Row],[VALOR TOTAL SIN IMPUESTO]]*0.19</f>
        <v>0</v>
      </c>
      <c r="K359" s="67"/>
      <c r="L359" s="67">
        <f>Tabla3[[#This Row],[VALOR TOTAL SIN IMPUESTO]]+Tabla3[[#This Row],[IVA]]+Tabla3[[#This Row],[IMPOCONSUMO]]</f>
        <v>0</v>
      </c>
      <c r="M359" s="102"/>
    </row>
    <row r="360" spans="1:13" ht="57.75" hidden="1" thickBot="1" x14ac:dyDescent="0.3">
      <c r="A360" s="71">
        <v>359</v>
      </c>
      <c r="B360" s="72" t="s">
        <v>22</v>
      </c>
      <c r="C360" s="75" t="s">
        <v>568</v>
      </c>
      <c r="D360" s="76" t="s">
        <v>569</v>
      </c>
      <c r="E360" s="66" t="s">
        <v>1032</v>
      </c>
      <c r="F360" s="110">
        <v>192215</v>
      </c>
      <c r="G360" s="95"/>
      <c r="H360" s="90"/>
      <c r="I360" s="67">
        <f>Tabla3[[#This Row],[VALOR UNITARIO OFERTADO SIN IMPUESTO]]*Tabla3[[#This Row],[DÍAS]]*Tabla3[[#This Row],[CANTIDAD]]</f>
        <v>0</v>
      </c>
      <c r="J360" s="67">
        <f>Tabla3[[#This Row],[VALOR TOTAL SIN IMPUESTO]]*0.19</f>
        <v>0</v>
      </c>
      <c r="K360" s="67"/>
      <c r="L360" s="67">
        <f>Tabla3[[#This Row],[VALOR TOTAL SIN IMPUESTO]]+Tabla3[[#This Row],[IVA]]+Tabla3[[#This Row],[IMPOCONSUMO]]</f>
        <v>0</v>
      </c>
      <c r="M360" s="102"/>
    </row>
    <row r="361" spans="1:13" ht="100.5" hidden="1" thickBot="1" x14ac:dyDescent="0.3">
      <c r="A361" s="71">
        <v>360</v>
      </c>
      <c r="B361" s="72" t="s">
        <v>22</v>
      </c>
      <c r="C361" s="75" t="s">
        <v>570</v>
      </c>
      <c r="D361" s="76" t="s">
        <v>571</v>
      </c>
      <c r="E361" s="66" t="s">
        <v>1032</v>
      </c>
      <c r="F361" s="110">
        <v>350514</v>
      </c>
      <c r="G361" s="95"/>
      <c r="H361" s="90"/>
      <c r="I361" s="67">
        <f>Tabla3[[#This Row],[VALOR UNITARIO OFERTADO SIN IMPUESTO]]*Tabla3[[#This Row],[DÍAS]]*Tabla3[[#This Row],[CANTIDAD]]</f>
        <v>0</v>
      </c>
      <c r="J361" s="67">
        <f>Tabla3[[#This Row],[VALOR TOTAL SIN IMPUESTO]]*0.19</f>
        <v>0</v>
      </c>
      <c r="K361" s="67"/>
      <c r="L361" s="67">
        <f>Tabla3[[#This Row],[VALOR TOTAL SIN IMPUESTO]]+Tabla3[[#This Row],[IVA]]+Tabla3[[#This Row],[IMPOCONSUMO]]</f>
        <v>0</v>
      </c>
      <c r="M361" s="102"/>
    </row>
    <row r="362" spans="1:13" ht="114.75" hidden="1" thickBot="1" x14ac:dyDescent="0.3">
      <c r="A362" s="71">
        <v>361</v>
      </c>
      <c r="B362" s="72" t="s">
        <v>22</v>
      </c>
      <c r="C362" s="75" t="s">
        <v>26</v>
      </c>
      <c r="D362" s="76" t="s">
        <v>572</v>
      </c>
      <c r="E362" s="66" t="s">
        <v>1032</v>
      </c>
      <c r="F362" s="110">
        <v>569997</v>
      </c>
      <c r="G362" s="95"/>
      <c r="H362" s="90"/>
      <c r="I362" s="67">
        <f>Tabla3[[#This Row],[VALOR UNITARIO OFERTADO SIN IMPUESTO]]*Tabla3[[#This Row],[DÍAS]]*Tabla3[[#This Row],[CANTIDAD]]</f>
        <v>0</v>
      </c>
      <c r="J362" s="67">
        <f>Tabla3[[#This Row],[VALOR TOTAL SIN IMPUESTO]]*0.19</f>
        <v>0</v>
      </c>
      <c r="K362" s="67"/>
      <c r="L362" s="67">
        <f>Tabla3[[#This Row],[VALOR TOTAL SIN IMPUESTO]]+Tabla3[[#This Row],[IVA]]+Tabla3[[#This Row],[IMPOCONSUMO]]</f>
        <v>0</v>
      </c>
      <c r="M362" s="102"/>
    </row>
    <row r="363" spans="1:13" ht="43.5" hidden="1" thickBot="1" x14ac:dyDescent="0.3">
      <c r="A363" s="71">
        <v>362</v>
      </c>
      <c r="B363" s="72" t="s">
        <v>22</v>
      </c>
      <c r="C363" s="75" t="s">
        <v>573</v>
      </c>
      <c r="D363" s="76" t="s">
        <v>574</v>
      </c>
      <c r="E363" s="66" t="s">
        <v>1032</v>
      </c>
      <c r="F363" s="110">
        <v>218637</v>
      </c>
      <c r="G363" s="95"/>
      <c r="H363" s="90"/>
      <c r="I363" s="67">
        <f>Tabla3[[#This Row],[VALOR UNITARIO OFERTADO SIN IMPUESTO]]*Tabla3[[#This Row],[DÍAS]]*Tabla3[[#This Row],[CANTIDAD]]</f>
        <v>0</v>
      </c>
      <c r="J363" s="67">
        <f>Tabla3[[#This Row],[VALOR TOTAL SIN IMPUESTO]]*0.19</f>
        <v>0</v>
      </c>
      <c r="K363" s="67"/>
      <c r="L363" s="67">
        <f>Tabla3[[#This Row],[VALOR TOTAL SIN IMPUESTO]]+Tabla3[[#This Row],[IVA]]+Tabla3[[#This Row],[IMPOCONSUMO]]</f>
        <v>0</v>
      </c>
      <c r="M363" s="102"/>
    </row>
    <row r="364" spans="1:13" ht="29.25" hidden="1" thickBot="1" x14ac:dyDescent="0.3">
      <c r="A364" s="71">
        <v>363</v>
      </c>
      <c r="B364" s="72" t="s">
        <v>22</v>
      </c>
      <c r="C364" s="75" t="s">
        <v>575</v>
      </c>
      <c r="D364" s="76" t="s">
        <v>576</v>
      </c>
      <c r="E364" s="66" t="s">
        <v>1032</v>
      </c>
      <c r="F364" s="110">
        <v>40482</v>
      </c>
      <c r="G364" s="95"/>
      <c r="H364" s="90"/>
      <c r="I364" s="67">
        <f>Tabla3[[#This Row],[VALOR UNITARIO OFERTADO SIN IMPUESTO]]*Tabla3[[#This Row],[DÍAS]]*Tabla3[[#This Row],[CANTIDAD]]</f>
        <v>0</v>
      </c>
      <c r="J364" s="67">
        <f>Tabla3[[#This Row],[VALOR TOTAL SIN IMPUESTO]]*0.19</f>
        <v>0</v>
      </c>
      <c r="K364" s="67"/>
      <c r="L364" s="67">
        <f>Tabla3[[#This Row],[VALOR TOTAL SIN IMPUESTO]]+Tabla3[[#This Row],[IVA]]+Tabla3[[#This Row],[IMPOCONSUMO]]</f>
        <v>0</v>
      </c>
      <c r="M364" s="102"/>
    </row>
    <row r="365" spans="1:13" ht="43.5" hidden="1" thickBot="1" x14ac:dyDescent="0.3">
      <c r="A365" s="71">
        <v>364</v>
      </c>
      <c r="B365" s="72" t="s">
        <v>22</v>
      </c>
      <c r="C365" s="75" t="s">
        <v>577</v>
      </c>
      <c r="D365" s="76" t="s">
        <v>578</v>
      </c>
      <c r="E365" s="66" t="s">
        <v>1032</v>
      </c>
      <c r="F365" s="110">
        <v>61044</v>
      </c>
      <c r="G365" s="95"/>
      <c r="H365" s="90"/>
      <c r="I365" s="67">
        <f>Tabla3[[#This Row],[VALOR UNITARIO OFERTADO SIN IMPUESTO]]*Tabla3[[#This Row],[DÍAS]]*Tabla3[[#This Row],[CANTIDAD]]</f>
        <v>0</v>
      </c>
      <c r="J365" s="67"/>
      <c r="K365" s="67">
        <f>Tabla3[[#This Row],[VALOR TOTAL SIN IMPUESTO]]*0.08</f>
        <v>0</v>
      </c>
      <c r="L365" s="67">
        <f>Tabla3[[#This Row],[VALOR TOTAL SIN IMPUESTO]]+Tabla3[[#This Row],[IVA]]+Tabla3[[#This Row],[IMPOCONSUMO]]</f>
        <v>0</v>
      </c>
      <c r="M365" s="102"/>
    </row>
    <row r="366" spans="1:13" ht="43.5" hidden="1" thickBot="1" x14ac:dyDescent="0.3">
      <c r="A366" s="71">
        <v>365</v>
      </c>
      <c r="B366" s="72" t="s">
        <v>22</v>
      </c>
      <c r="C366" s="75" t="s">
        <v>579</v>
      </c>
      <c r="D366" s="76" t="s">
        <v>580</v>
      </c>
      <c r="E366" s="66" t="s">
        <v>1032</v>
      </c>
      <c r="F366" s="110">
        <v>227148</v>
      </c>
      <c r="G366" s="95"/>
      <c r="H366" s="90"/>
      <c r="I366" s="67">
        <f>Tabla3[[#This Row],[VALOR UNITARIO OFERTADO SIN IMPUESTO]]*Tabla3[[#This Row],[DÍAS]]*Tabla3[[#This Row],[CANTIDAD]]</f>
        <v>0</v>
      </c>
      <c r="J366" s="67">
        <f>Tabla3[[#This Row],[VALOR TOTAL SIN IMPUESTO]]*0.19</f>
        <v>0</v>
      </c>
      <c r="K366" s="67"/>
      <c r="L366" s="67">
        <f>Tabla3[[#This Row],[VALOR TOTAL SIN IMPUESTO]]+Tabla3[[#This Row],[IVA]]+Tabla3[[#This Row],[IMPOCONSUMO]]</f>
        <v>0</v>
      </c>
      <c r="M366" s="102"/>
    </row>
    <row r="367" spans="1:13" ht="43.5" hidden="1" thickBot="1" x14ac:dyDescent="0.3">
      <c r="A367" s="71">
        <v>366</v>
      </c>
      <c r="B367" s="72" t="s">
        <v>22</v>
      </c>
      <c r="C367" s="75" t="s">
        <v>581</v>
      </c>
      <c r="D367" s="76" t="s">
        <v>582</v>
      </c>
      <c r="E367" s="66" t="s">
        <v>1032</v>
      </c>
      <c r="F367" s="110">
        <v>22310</v>
      </c>
      <c r="G367" s="95"/>
      <c r="H367" s="90"/>
      <c r="I367" s="67">
        <f>Tabla3[[#This Row],[VALOR UNITARIO OFERTADO SIN IMPUESTO]]*Tabla3[[#This Row],[DÍAS]]*Tabla3[[#This Row],[CANTIDAD]]</f>
        <v>0</v>
      </c>
      <c r="J367" s="67">
        <f>Tabla3[[#This Row],[VALOR TOTAL SIN IMPUESTO]]*0.19</f>
        <v>0</v>
      </c>
      <c r="K367" s="67"/>
      <c r="L367" s="67">
        <f>Tabla3[[#This Row],[VALOR TOTAL SIN IMPUESTO]]+Tabla3[[#This Row],[IVA]]+Tabla3[[#This Row],[IMPOCONSUMO]]</f>
        <v>0</v>
      </c>
      <c r="M367" s="102"/>
    </row>
    <row r="368" spans="1:13" ht="57.75" hidden="1" thickBot="1" x14ac:dyDescent="0.3">
      <c r="A368" s="71">
        <v>367</v>
      </c>
      <c r="B368" s="72" t="s">
        <v>22</v>
      </c>
      <c r="C368" s="75" t="s">
        <v>583</v>
      </c>
      <c r="D368" s="76" t="s">
        <v>584</v>
      </c>
      <c r="E368" s="66" t="s">
        <v>1032</v>
      </c>
      <c r="F368" s="110">
        <v>58491</v>
      </c>
      <c r="G368" s="95"/>
      <c r="H368" s="90"/>
      <c r="I368" s="67">
        <f>Tabla3[[#This Row],[VALOR UNITARIO OFERTADO SIN IMPUESTO]]*Tabla3[[#This Row],[DÍAS]]*Tabla3[[#This Row],[CANTIDAD]]</f>
        <v>0</v>
      </c>
      <c r="J368" s="67">
        <f>Tabla3[[#This Row],[VALOR TOTAL SIN IMPUESTO]]*0.19</f>
        <v>0</v>
      </c>
      <c r="K368" s="67"/>
      <c r="L368" s="67">
        <f>Tabla3[[#This Row],[VALOR TOTAL SIN IMPUESTO]]+Tabla3[[#This Row],[IVA]]+Tabla3[[#This Row],[IMPOCONSUMO]]</f>
        <v>0</v>
      </c>
      <c r="M368" s="102"/>
    </row>
    <row r="369" spans="1:13" ht="29.25" hidden="1" thickBot="1" x14ac:dyDescent="0.3">
      <c r="A369" s="71">
        <v>368</v>
      </c>
      <c r="B369" s="72" t="s">
        <v>22</v>
      </c>
      <c r="C369" s="75" t="s">
        <v>585</v>
      </c>
      <c r="D369" s="76" t="s">
        <v>586</v>
      </c>
      <c r="E369" s="66" t="s">
        <v>1032</v>
      </c>
      <c r="F369" s="110">
        <v>28367</v>
      </c>
      <c r="G369" s="95"/>
      <c r="H369" s="90"/>
      <c r="I369" s="67">
        <f>Tabla3[[#This Row],[VALOR UNITARIO OFERTADO SIN IMPUESTO]]*Tabla3[[#This Row],[DÍAS]]*Tabla3[[#This Row],[CANTIDAD]]</f>
        <v>0</v>
      </c>
      <c r="J369" s="67">
        <f>Tabla3[[#This Row],[VALOR TOTAL SIN IMPUESTO]]*0.19</f>
        <v>0</v>
      </c>
      <c r="K369" s="67"/>
      <c r="L369" s="67">
        <f>Tabla3[[#This Row],[VALOR TOTAL SIN IMPUESTO]]+Tabla3[[#This Row],[IVA]]+Tabla3[[#This Row],[IMPOCONSUMO]]</f>
        <v>0</v>
      </c>
      <c r="M369" s="102"/>
    </row>
    <row r="370" spans="1:13" ht="29.25" hidden="1" thickBot="1" x14ac:dyDescent="0.3">
      <c r="A370" s="71">
        <v>369</v>
      </c>
      <c r="B370" s="72" t="s">
        <v>22</v>
      </c>
      <c r="C370" s="75" t="s">
        <v>585</v>
      </c>
      <c r="D370" s="76" t="s">
        <v>587</v>
      </c>
      <c r="E370" s="66" t="s">
        <v>1032</v>
      </c>
      <c r="F370" s="110">
        <v>34733</v>
      </c>
      <c r="G370" s="95"/>
      <c r="H370" s="90"/>
      <c r="I370" s="67">
        <f>Tabla3[[#This Row],[VALOR UNITARIO OFERTADO SIN IMPUESTO]]*Tabla3[[#This Row],[DÍAS]]*Tabla3[[#This Row],[CANTIDAD]]</f>
        <v>0</v>
      </c>
      <c r="J370" s="67">
        <f>Tabla3[[#This Row],[VALOR TOTAL SIN IMPUESTO]]*0.19</f>
        <v>0</v>
      </c>
      <c r="K370" s="67"/>
      <c r="L370" s="67">
        <f>Tabla3[[#This Row],[VALOR TOTAL SIN IMPUESTO]]+Tabla3[[#This Row],[IVA]]+Tabla3[[#This Row],[IMPOCONSUMO]]</f>
        <v>0</v>
      </c>
      <c r="M370" s="102"/>
    </row>
    <row r="371" spans="1:13" ht="114.75" hidden="1" thickBot="1" x14ac:dyDescent="0.3">
      <c r="A371" s="71">
        <v>370</v>
      </c>
      <c r="B371" s="72" t="s">
        <v>22</v>
      </c>
      <c r="C371" s="75" t="s">
        <v>588</v>
      </c>
      <c r="D371" s="76" t="s">
        <v>589</v>
      </c>
      <c r="E371" s="66" t="s">
        <v>1032</v>
      </c>
      <c r="F371" s="110">
        <v>90003</v>
      </c>
      <c r="G371" s="95"/>
      <c r="H371" s="90"/>
      <c r="I371" s="67">
        <f>Tabla3[[#This Row],[VALOR UNITARIO OFERTADO SIN IMPUESTO]]*Tabla3[[#This Row],[DÍAS]]*Tabla3[[#This Row],[CANTIDAD]]</f>
        <v>0</v>
      </c>
      <c r="J371" s="67">
        <f>Tabla3[[#This Row],[VALOR TOTAL SIN IMPUESTO]]*0.19</f>
        <v>0</v>
      </c>
      <c r="K371" s="67"/>
      <c r="L371" s="67">
        <f>Tabla3[[#This Row],[VALOR TOTAL SIN IMPUESTO]]+Tabla3[[#This Row],[IVA]]+Tabla3[[#This Row],[IMPOCONSUMO]]</f>
        <v>0</v>
      </c>
      <c r="M371" s="102"/>
    </row>
    <row r="372" spans="1:13" ht="43.5" hidden="1" thickBot="1" x14ac:dyDescent="0.3">
      <c r="A372" s="71">
        <v>371</v>
      </c>
      <c r="B372" s="72" t="s">
        <v>22</v>
      </c>
      <c r="C372" s="75" t="s">
        <v>590</v>
      </c>
      <c r="D372" s="76" t="s">
        <v>591</v>
      </c>
      <c r="E372" s="66" t="s">
        <v>1032</v>
      </c>
      <c r="F372" s="110">
        <v>271913</v>
      </c>
      <c r="G372" s="95"/>
      <c r="H372" s="90"/>
      <c r="I372" s="67">
        <f>Tabla3[[#This Row],[VALOR UNITARIO OFERTADO SIN IMPUESTO]]*Tabla3[[#This Row],[DÍAS]]*Tabla3[[#This Row],[CANTIDAD]]</f>
        <v>0</v>
      </c>
      <c r="J372" s="67">
        <f>Tabla3[[#This Row],[VALOR TOTAL SIN IMPUESTO]]*0.19</f>
        <v>0</v>
      </c>
      <c r="K372" s="67"/>
      <c r="L372" s="67">
        <f>Tabla3[[#This Row],[VALOR TOTAL SIN IMPUESTO]]+Tabla3[[#This Row],[IVA]]+Tabla3[[#This Row],[IMPOCONSUMO]]</f>
        <v>0</v>
      </c>
      <c r="M372" s="102"/>
    </row>
    <row r="373" spans="1:13" ht="43.5" hidden="1" thickBot="1" x14ac:dyDescent="0.3">
      <c r="A373" s="71">
        <v>372</v>
      </c>
      <c r="B373" s="72" t="s">
        <v>22</v>
      </c>
      <c r="C373" s="75" t="s">
        <v>592</v>
      </c>
      <c r="D373" s="76" t="s">
        <v>593</v>
      </c>
      <c r="E373" s="66" t="s">
        <v>1032</v>
      </c>
      <c r="F373" s="110">
        <v>139365</v>
      </c>
      <c r="G373" s="95"/>
      <c r="H373" s="90"/>
      <c r="I373" s="67">
        <f>Tabla3[[#This Row],[VALOR UNITARIO OFERTADO SIN IMPUESTO]]*Tabla3[[#This Row],[DÍAS]]*Tabla3[[#This Row],[CANTIDAD]]</f>
        <v>0</v>
      </c>
      <c r="J373" s="67">
        <f>Tabla3[[#This Row],[VALOR TOTAL SIN IMPUESTO]]*0.19</f>
        <v>0</v>
      </c>
      <c r="K373" s="67"/>
      <c r="L373" s="67">
        <f>Tabla3[[#This Row],[VALOR TOTAL SIN IMPUESTO]]+Tabla3[[#This Row],[IVA]]+Tabla3[[#This Row],[IMPOCONSUMO]]</f>
        <v>0</v>
      </c>
      <c r="M373" s="102"/>
    </row>
    <row r="374" spans="1:13" ht="43.5" hidden="1" thickBot="1" x14ac:dyDescent="0.3">
      <c r="A374" s="71">
        <v>373</v>
      </c>
      <c r="B374" s="72" t="s">
        <v>22</v>
      </c>
      <c r="C374" s="75" t="s">
        <v>594</v>
      </c>
      <c r="D374" s="76" t="s">
        <v>595</v>
      </c>
      <c r="E374" s="66" t="s">
        <v>1032</v>
      </c>
      <c r="F374" s="110">
        <v>92721</v>
      </c>
      <c r="G374" s="95"/>
      <c r="H374" s="90"/>
      <c r="I374" s="67">
        <f>Tabla3[[#This Row],[VALOR UNITARIO OFERTADO SIN IMPUESTO]]*Tabla3[[#This Row],[DÍAS]]*Tabla3[[#This Row],[CANTIDAD]]</f>
        <v>0</v>
      </c>
      <c r="J374" s="67">
        <f>Tabla3[[#This Row],[VALOR TOTAL SIN IMPUESTO]]*0.19</f>
        <v>0</v>
      </c>
      <c r="K374" s="67"/>
      <c r="L374" s="67">
        <f>Tabla3[[#This Row],[VALOR TOTAL SIN IMPUESTO]]+Tabla3[[#This Row],[IVA]]+Tabla3[[#This Row],[IMPOCONSUMO]]</f>
        <v>0</v>
      </c>
      <c r="M374" s="102"/>
    </row>
    <row r="375" spans="1:13" ht="43.5" hidden="1" thickBot="1" x14ac:dyDescent="0.3">
      <c r="A375" s="71">
        <v>374</v>
      </c>
      <c r="B375" s="72" t="s">
        <v>22</v>
      </c>
      <c r="C375" s="75" t="s">
        <v>596</v>
      </c>
      <c r="D375" s="76" t="s">
        <v>597</v>
      </c>
      <c r="E375" s="66" t="s">
        <v>1032</v>
      </c>
      <c r="F375" s="110">
        <v>87378</v>
      </c>
      <c r="G375" s="95"/>
      <c r="H375" s="90"/>
      <c r="I375" s="67">
        <f>Tabla3[[#This Row],[VALOR UNITARIO OFERTADO SIN IMPUESTO]]*Tabla3[[#This Row],[DÍAS]]*Tabla3[[#This Row],[CANTIDAD]]</f>
        <v>0</v>
      </c>
      <c r="J375" s="67">
        <f>Tabla3[[#This Row],[VALOR TOTAL SIN IMPUESTO]]*0.19</f>
        <v>0</v>
      </c>
      <c r="K375" s="67"/>
      <c r="L375" s="67">
        <f>Tabla3[[#This Row],[VALOR TOTAL SIN IMPUESTO]]+Tabla3[[#This Row],[IVA]]+Tabla3[[#This Row],[IMPOCONSUMO]]</f>
        <v>0</v>
      </c>
      <c r="M375" s="102"/>
    </row>
    <row r="376" spans="1:13" ht="43.5" hidden="1" thickBot="1" x14ac:dyDescent="0.3">
      <c r="A376" s="71">
        <v>375</v>
      </c>
      <c r="B376" s="72" t="s">
        <v>22</v>
      </c>
      <c r="C376" s="75" t="s">
        <v>598</v>
      </c>
      <c r="D376" s="76" t="s">
        <v>599</v>
      </c>
      <c r="E376" s="66" t="s">
        <v>1032</v>
      </c>
      <c r="F376" s="110">
        <v>66633</v>
      </c>
      <c r="G376" s="95"/>
      <c r="H376" s="90"/>
      <c r="I376" s="67">
        <f>Tabla3[[#This Row],[VALOR UNITARIO OFERTADO SIN IMPUESTO]]*Tabla3[[#This Row],[DÍAS]]*Tabla3[[#This Row],[CANTIDAD]]</f>
        <v>0</v>
      </c>
      <c r="J376" s="67">
        <f>Tabla3[[#This Row],[VALOR TOTAL SIN IMPUESTO]]*0.19</f>
        <v>0</v>
      </c>
      <c r="K376" s="67"/>
      <c r="L376" s="67">
        <f>Tabla3[[#This Row],[VALOR TOTAL SIN IMPUESTO]]+Tabla3[[#This Row],[IVA]]+Tabla3[[#This Row],[IMPOCONSUMO]]</f>
        <v>0</v>
      </c>
      <c r="M376" s="102"/>
    </row>
    <row r="377" spans="1:13" ht="72" hidden="1" thickBot="1" x14ac:dyDescent="0.3">
      <c r="A377" s="71">
        <v>376</v>
      </c>
      <c r="B377" s="72" t="s">
        <v>22</v>
      </c>
      <c r="C377" s="75" t="s">
        <v>600</v>
      </c>
      <c r="D377" s="76" t="s">
        <v>601</v>
      </c>
      <c r="E377" s="66" t="s">
        <v>1032</v>
      </c>
      <c r="F377" s="110">
        <v>709564</v>
      </c>
      <c r="G377" s="95"/>
      <c r="H377" s="90"/>
      <c r="I377" s="67">
        <f>Tabla3[[#This Row],[VALOR UNITARIO OFERTADO SIN IMPUESTO]]*Tabla3[[#This Row],[DÍAS]]*Tabla3[[#This Row],[CANTIDAD]]</f>
        <v>0</v>
      </c>
      <c r="J377" s="67">
        <f>Tabla3[[#This Row],[VALOR TOTAL SIN IMPUESTO]]*0.19</f>
        <v>0</v>
      </c>
      <c r="K377" s="67"/>
      <c r="L377" s="67">
        <f>Tabla3[[#This Row],[VALOR TOTAL SIN IMPUESTO]]+Tabla3[[#This Row],[IVA]]+Tabla3[[#This Row],[IMPOCONSUMO]]</f>
        <v>0</v>
      </c>
      <c r="M377" s="102"/>
    </row>
    <row r="378" spans="1:13" ht="86.25" hidden="1" thickBot="1" x14ac:dyDescent="0.3">
      <c r="A378" s="71">
        <v>377</v>
      </c>
      <c r="B378" s="72" t="s">
        <v>22</v>
      </c>
      <c r="C378" s="75" t="s">
        <v>602</v>
      </c>
      <c r="D378" s="76" t="s">
        <v>603</v>
      </c>
      <c r="E378" s="66" t="s">
        <v>1051</v>
      </c>
      <c r="F378" s="110">
        <v>884633</v>
      </c>
      <c r="G378" s="95"/>
      <c r="H378" s="90"/>
      <c r="I378" s="67">
        <f>Tabla3[[#This Row],[VALOR UNITARIO OFERTADO SIN IMPUESTO]]*Tabla3[[#This Row],[DÍAS]]*Tabla3[[#This Row],[CANTIDAD]]</f>
        <v>0</v>
      </c>
      <c r="J378" s="67">
        <f>Tabla3[[#This Row],[VALOR TOTAL SIN IMPUESTO]]*0.19</f>
        <v>0</v>
      </c>
      <c r="K378" s="67"/>
      <c r="L378" s="67">
        <f>Tabla3[[#This Row],[VALOR TOTAL SIN IMPUESTO]]+Tabla3[[#This Row],[IVA]]+Tabla3[[#This Row],[IMPOCONSUMO]]</f>
        <v>0</v>
      </c>
      <c r="M378" s="102"/>
    </row>
    <row r="379" spans="1:13" ht="86.25" hidden="1" thickBot="1" x14ac:dyDescent="0.3">
      <c r="A379" s="71">
        <v>378</v>
      </c>
      <c r="B379" s="72" t="s">
        <v>22</v>
      </c>
      <c r="C379" s="75" t="s">
        <v>602</v>
      </c>
      <c r="D379" s="76" t="s">
        <v>603</v>
      </c>
      <c r="E379" s="66" t="s">
        <v>1052</v>
      </c>
      <c r="F379" s="110">
        <v>1238651</v>
      </c>
      <c r="G379" s="95"/>
      <c r="H379" s="90"/>
      <c r="I379" s="67">
        <f>Tabla3[[#This Row],[VALOR UNITARIO OFERTADO SIN IMPUESTO]]*Tabla3[[#This Row],[DÍAS]]*Tabla3[[#This Row],[CANTIDAD]]</f>
        <v>0</v>
      </c>
      <c r="J379" s="67">
        <f>Tabla3[[#This Row],[VALOR TOTAL SIN IMPUESTO]]*0.19</f>
        <v>0</v>
      </c>
      <c r="K379" s="67"/>
      <c r="L379" s="67">
        <f>Tabla3[[#This Row],[VALOR TOTAL SIN IMPUESTO]]+Tabla3[[#This Row],[IVA]]+Tabla3[[#This Row],[IMPOCONSUMO]]</f>
        <v>0</v>
      </c>
      <c r="M379" s="102"/>
    </row>
    <row r="380" spans="1:13" ht="86.25" hidden="1" thickBot="1" x14ac:dyDescent="0.3">
      <c r="A380" s="71">
        <v>379</v>
      </c>
      <c r="B380" s="72" t="s">
        <v>22</v>
      </c>
      <c r="C380" s="75" t="s">
        <v>602</v>
      </c>
      <c r="D380" s="76" t="s">
        <v>603</v>
      </c>
      <c r="E380" s="66" t="s">
        <v>1032</v>
      </c>
      <c r="F380" s="110">
        <v>1043321</v>
      </c>
      <c r="G380" s="95"/>
      <c r="H380" s="90"/>
      <c r="I380" s="67">
        <f>Tabla3[[#This Row],[VALOR UNITARIO OFERTADO SIN IMPUESTO]]*Tabla3[[#This Row],[DÍAS]]*Tabla3[[#This Row],[CANTIDAD]]</f>
        <v>0</v>
      </c>
      <c r="J380" s="67">
        <f>Tabla3[[#This Row],[VALOR TOTAL SIN IMPUESTO]]*0.19</f>
        <v>0</v>
      </c>
      <c r="K380" s="67"/>
      <c r="L380" s="67">
        <f>Tabla3[[#This Row],[VALOR TOTAL SIN IMPUESTO]]+Tabla3[[#This Row],[IVA]]+Tabla3[[#This Row],[IMPOCONSUMO]]</f>
        <v>0</v>
      </c>
      <c r="M380" s="102"/>
    </row>
    <row r="381" spans="1:13" ht="43.5" hidden="1" thickBot="1" x14ac:dyDescent="0.3">
      <c r="A381" s="71">
        <v>380</v>
      </c>
      <c r="B381" s="72" t="s">
        <v>22</v>
      </c>
      <c r="C381" s="75" t="s">
        <v>604</v>
      </c>
      <c r="D381" s="76" t="s">
        <v>605</v>
      </c>
      <c r="E381" s="66" t="s">
        <v>1032</v>
      </c>
      <c r="F381" s="110">
        <v>164273</v>
      </c>
      <c r="G381" s="95"/>
      <c r="H381" s="90"/>
      <c r="I381" s="67">
        <f>Tabla3[[#This Row],[VALOR UNITARIO OFERTADO SIN IMPUESTO]]*Tabla3[[#This Row],[DÍAS]]*Tabla3[[#This Row],[CANTIDAD]]</f>
        <v>0</v>
      </c>
      <c r="J381" s="67">
        <f>Tabla3[[#This Row],[VALOR TOTAL SIN IMPUESTO]]*0.19</f>
        <v>0</v>
      </c>
      <c r="K381" s="67"/>
      <c r="L381" s="67">
        <f>Tabla3[[#This Row],[VALOR TOTAL SIN IMPUESTO]]+Tabla3[[#This Row],[IVA]]+Tabla3[[#This Row],[IMPOCONSUMO]]</f>
        <v>0</v>
      </c>
      <c r="M381" s="102"/>
    </row>
    <row r="382" spans="1:13" ht="57.75" hidden="1" thickBot="1" x14ac:dyDescent="0.3">
      <c r="A382" s="71">
        <v>381</v>
      </c>
      <c r="B382" s="72" t="s">
        <v>22</v>
      </c>
      <c r="C382" s="75" t="s">
        <v>606</v>
      </c>
      <c r="D382" s="76" t="s">
        <v>607</v>
      </c>
      <c r="E382" s="66" t="s">
        <v>1053</v>
      </c>
      <c r="F382" s="110">
        <v>1307951</v>
      </c>
      <c r="G382" s="95"/>
      <c r="H382" s="90"/>
      <c r="I382" s="67">
        <f>Tabla3[[#This Row],[VALOR UNITARIO OFERTADO SIN IMPUESTO]]*Tabla3[[#This Row],[DÍAS]]*Tabla3[[#This Row],[CANTIDAD]]</f>
        <v>0</v>
      </c>
      <c r="J382" s="67">
        <f>Tabla3[[#This Row],[VALOR TOTAL SIN IMPUESTO]]*0.19</f>
        <v>0</v>
      </c>
      <c r="K382" s="67"/>
      <c r="L382" s="67">
        <f>Tabla3[[#This Row],[VALOR TOTAL SIN IMPUESTO]]+Tabla3[[#This Row],[IVA]]+Tabla3[[#This Row],[IMPOCONSUMO]]</f>
        <v>0</v>
      </c>
      <c r="M382" s="102"/>
    </row>
    <row r="383" spans="1:13" ht="29.25" hidden="1" thickBot="1" x14ac:dyDescent="0.3">
      <c r="A383" s="71">
        <v>382</v>
      </c>
      <c r="B383" s="72" t="s">
        <v>22</v>
      </c>
      <c r="C383" s="75" t="s">
        <v>608</v>
      </c>
      <c r="D383" s="76" t="s">
        <v>609</v>
      </c>
      <c r="E383" s="66" t="s">
        <v>1032</v>
      </c>
      <c r="F383" s="110">
        <v>327313</v>
      </c>
      <c r="G383" s="95"/>
      <c r="H383" s="90"/>
      <c r="I383" s="67">
        <f>Tabla3[[#This Row],[VALOR UNITARIO OFERTADO SIN IMPUESTO]]*Tabla3[[#This Row],[DÍAS]]*Tabla3[[#This Row],[CANTIDAD]]</f>
        <v>0</v>
      </c>
      <c r="J383" s="67">
        <f>Tabla3[[#This Row],[VALOR TOTAL SIN IMPUESTO]]*0.19</f>
        <v>0</v>
      </c>
      <c r="K383" s="67"/>
      <c r="L383" s="67">
        <f>Tabla3[[#This Row],[VALOR TOTAL SIN IMPUESTO]]+Tabla3[[#This Row],[IVA]]+Tabla3[[#This Row],[IMPOCONSUMO]]</f>
        <v>0</v>
      </c>
      <c r="M383" s="102"/>
    </row>
    <row r="384" spans="1:13" ht="29.25" hidden="1" thickBot="1" x14ac:dyDescent="0.3">
      <c r="A384" s="71">
        <v>383</v>
      </c>
      <c r="B384" s="72" t="s">
        <v>22</v>
      </c>
      <c r="C384" s="75" t="s">
        <v>610</v>
      </c>
      <c r="D384" s="76" t="s">
        <v>611</v>
      </c>
      <c r="E384" s="66" t="s">
        <v>1032</v>
      </c>
      <c r="F384" s="110">
        <v>389056</v>
      </c>
      <c r="G384" s="95"/>
      <c r="H384" s="90"/>
      <c r="I384" s="67">
        <f>Tabla3[[#This Row],[VALOR UNITARIO OFERTADO SIN IMPUESTO]]*Tabla3[[#This Row],[DÍAS]]*Tabla3[[#This Row],[CANTIDAD]]</f>
        <v>0</v>
      </c>
      <c r="J384" s="67">
        <f>Tabla3[[#This Row],[VALOR TOTAL SIN IMPUESTO]]*0.19</f>
        <v>0</v>
      </c>
      <c r="K384" s="67"/>
      <c r="L384" s="67">
        <f>Tabla3[[#This Row],[VALOR TOTAL SIN IMPUESTO]]+Tabla3[[#This Row],[IVA]]+Tabla3[[#This Row],[IMPOCONSUMO]]</f>
        <v>0</v>
      </c>
      <c r="M384" s="102"/>
    </row>
    <row r="385" spans="1:13" ht="29.25" hidden="1" thickBot="1" x14ac:dyDescent="0.3">
      <c r="A385" s="71">
        <v>384</v>
      </c>
      <c r="B385" s="72" t="s">
        <v>22</v>
      </c>
      <c r="C385" s="75" t="s">
        <v>612</v>
      </c>
      <c r="D385" s="76" t="s">
        <v>613</v>
      </c>
      <c r="E385" s="66" t="s">
        <v>1032</v>
      </c>
      <c r="F385" s="110">
        <v>513433</v>
      </c>
      <c r="G385" s="95"/>
      <c r="H385" s="90"/>
      <c r="I385" s="67">
        <f>Tabla3[[#This Row],[VALOR UNITARIO OFERTADO SIN IMPUESTO]]*Tabla3[[#This Row],[DÍAS]]*Tabla3[[#This Row],[CANTIDAD]]</f>
        <v>0</v>
      </c>
      <c r="J385" s="67">
        <f>Tabla3[[#This Row],[VALOR TOTAL SIN IMPUESTO]]*0.19</f>
        <v>0</v>
      </c>
      <c r="K385" s="67"/>
      <c r="L385" s="67">
        <f>Tabla3[[#This Row],[VALOR TOTAL SIN IMPUESTO]]+Tabla3[[#This Row],[IVA]]+Tabla3[[#This Row],[IMPOCONSUMO]]</f>
        <v>0</v>
      </c>
      <c r="M385" s="102"/>
    </row>
    <row r="386" spans="1:13" ht="57.75" hidden="1" thickBot="1" x14ac:dyDescent="0.3">
      <c r="A386" s="71">
        <v>385</v>
      </c>
      <c r="B386" s="72" t="s">
        <v>22</v>
      </c>
      <c r="C386" s="75" t="s">
        <v>614</v>
      </c>
      <c r="D386" s="76" t="s">
        <v>615</v>
      </c>
      <c r="E386" s="66" t="s">
        <v>1032</v>
      </c>
      <c r="F386" s="110">
        <v>43379</v>
      </c>
      <c r="G386" s="95"/>
      <c r="H386" s="90"/>
      <c r="I386" s="67">
        <f>Tabla3[[#This Row],[VALOR UNITARIO OFERTADO SIN IMPUESTO]]*Tabla3[[#This Row],[DÍAS]]*Tabla3[[#This Row],[CANTIDAD]]</f>
        <v>0</v>
      </c>
      <c r="J386" s="67">
        <f>Tabla3[[#This Row],[VALOR TOTAL SIN IMPUESTO]]*0.19</f>
        <v>0</v>
      </c>
      <c r="K386" s="67"/>
      <c r="L386" s="67">
        <f>Tabla3[[#This Row],[VALOR TOTAL SIN IMPUESTO]]+Tabla3[[#This Row],[IVA]]+Tabla3[[#This Row],[IMPOCONSUMO]]</f>
        <v>0</v>
      </c>
      <c r="M386" s="102"/>
    </row>
    <row r="387" spans="1:13" ht="15.75" hidden="1" thickBot="1" x14ac:dyDescent="0.3">
      <c r="A387" s="71">
        <v>386</v>
      </c>
      <c r="B387" s="72" t="s">
        <v>22</v>
      </c>
      <c r="C387" s="75" t="s">
        <v>616</v>
      </c>
      <c r="D387" s="76" t="s">
        <v>617</v>
      </c>
      <c r="E387" s="66" t="s">
        <v>1032</v>
      </c>
      <c r="F387" s="110">
        <v>28580</v>
      </c>
      <c r="G387" s="95"/>
      <c r="H387" s="90"/>
      <c r="I387" s="67">
        <f>Tabla3[[#This Row],[VALOR UNITARIO OFERTADO SIN IMPUESTO]]*Tabla3[[#This Row],[DÍAS]]*Tabla3[[#This Row],[CANTIDAD]]</f>
        <v>0</v>
      </c>
      <c r="J387" s="67">
        <f>Tabla3[[#This Row],[VALOR TOTAL SIN IMPUESTO]]*0.19</f>
        <v>0</v>
      </c>
      <c r="K387" s="67"/>
      <c r="L387" s="67">
        <f>Tabla3[[#This Row],[VALOR TOTAL SIN IMPUESTO]]+Tabla3[[#This Row],[IVA]]+Tabla3[[#This Row],[IMPOCONSUMO]]</f>
        <v>0</v>
      </c>
      <c r="M387" s="102"/>
    </row>
    <row r="388" spans="1:13" ht="29.25" hidden="1" thickBot="1" x14ac:dyDescent="0.3">
      <c r="A388" s="71">
        <v>387</v>
      </c>
      <c r="B388" s="72" t="s">
        <v>22</v>
      </c>
      <c r="C388" s="75" t="s">
        <v>618</v>
      </c>
      <c r="D388" s="76" t="s">
        <v>619</v>
      </c>
      <c r="E388" s="66" t="s">
        <v>1032</v>
      </c>
      <c r="F388" s="110">
        <v>34063</v>
      </c>
      <c r="G388" s="95"/>
      <c r="H388" s="90"/>
      <c r="I388" s="67">
        <f>Tabla3[[#This Row],[VALOR UNITARIO OFERTADO SIN IMPUESTO]]*Tabla3[[#This Row],[DÍAS]]*Tabla3[[#This Row],[CANTIDAD]]</f>
        <v>0</v>
      </c>
      <c r="J388" s="67">
        <f>Tabla3[[#This Row],[VALOR TOTAL SIN IMPUESTO]]*0.19</f>
        <v>0</v>
      </c>
      <c r="K388" s="67"/>
      <c r="L388" s="67">
        <f>Tabla3[[#This Row],[VALOR TOTAL SIN IMPUESTO]]+Tabla3[[#This Row],[IVA]]+Tabla3[[#This Row],[IMPOCONSUMO]]</f>
        <v>0</v>
      </c>
      <c r="M388" s="102"/>
    </row>
    <row r="389" spans="1:13" ht="72" hidden="1" thickBot="1" x14ac:dyDescent="0.3">
      <c r="A389" s="71">
        <v>388</v>
      </c>
      <c r="B389" s="72" t="s">
        <v>22</v>
      </c>
      <c r="C389" s="75" t="s">
        <v>620</v>
      </c>
      <c r="D389" s="76" t="s">
        <v>621</v>
      </c>
      <c r="E389" s="66" t="s">
        <v>1032</v>
      </c>
      <c r="F389" s="110">
        <v>4557</v>
      </c>
      <c r="G389" s="95"/>
      <c r="H389" s="90"/>
      <c r="I389" s="67">
        <f>Tabla3[[#This Row],[VALOR UNITARIO OFERTADO SIN IMPUESTO]]*Tabla3[[#This Row],[DÍAS]]*Tabla3[[#This Row],[CANTIDAD]]</f>
        <v>0</v>
      </c>
      <c r="J389" s="67">
        <f>Tabla3[[#This Row],[VALOR TOTAL SIN IMPUESTO]]*0.19</f>
        <v>0</v>
      </c>
      <c r="K389" s="67"/>
      <c r="L389" s="67">
        <f>Tabla3[[#This Row],[VALOR TOTAL SIN IMPUESTO]]+Tabla3[[#This Row],[IVA]]+Tabla3[[#This Row],[IMPOCONSUMO]]</f>
        <v>0</v>
      </c>
      <c r="M389" s="102"/>
    </row>
    <row r="390" spans="1:13" ht="72" hidden="1" thickBot="1" x14ac:dyDescent="0.3">
      <c r="A390" s="71">
        <v>389</v>
      </c>
      <c r="B390" s="72" t="s">
        <v>22</v>
      </c>
      <c r="C390" s="75" t="s">
        <v>622</v>
      </c>
      <c r="D390" s="76" t="s">
        <v>623</v>
      </c>
      <c r="E390" s="66" t="s">
        <v>1032</v>
      </c>
      <c r="F390" s="110">
        <v>5415</v>
      </c>
      <c r="G390" s="95"/>
      <c r="H390" s="90"/>
      <c r="I390" s="67">
        <f>Tabla3[[#This Row],[VALOR UNITARIO OFERTADO SIN IMPUESTO]]*Tabla3[[#This Row],[DÍAS]]*Tabla3[[#This Row],[CANTIDAD]]</f>
        <v>0</v>
      </c>
      <c r="J390" s="67">
        <f>Tabla3[[#This Row],[VALOR TOTAL SIN IMPUESTO]]*0.19</f>
        <v>0</v>
      </c>
      <c r="K390" s="67"/>
      <c r="L390" s="67">
        <f>Tabla3[[#This Row],[VALOR TOTAL SIN IMPUESTO]]+Tabla3[[#This Row],[IVA]]+Tabla3[[#This Row],[IMPOCONSUMO]]</f>
        <v>0</v>
      </c>
      <c r="M390" s="102"/>
    </row>
    <row r="391" spans="1:13" ht="72" hidden="1" thickBot="1" x14ac:dyDescent="0.3">
      <c r="A391" s="71">
        <v>390</v>
      </c>
      <c r="B391" s="72" t="s">
        <v>22</v>
      </c>
      <c r="C391" s="75" t="s">
        <v>624</v>
      </c>
      <c r="D391" s="76" t="s">
        <v>625</v>
      </c>
      <c r="E391" s="66" t="s">
        <v>1032</v>
      </c>
      <c r="F391" s="110">
        <v>24715</v>
      </c>
      <c r="G391" s="95"/>
      <c r="H391" s="90"/>
      <c r="I391" s="67">
        <f>Tabla3[[#This Row],[VALOR UNITARIO OFERTADO SIN IMPUESTO]]*Tabla3[[#This Row],[DÍAS]]*Tabla3[[#This Row],[CANTIDAD]]</f>
        <v>0</v>
      </c>
      <c r="J391" s="67">
        <f>Tabla3[[#This Row],[VALOR TOTAL SIN IMPUESTO]]*0.19</f>
        <v>0</v>
      </c>
      <c r="K391" s="67"/>
      <c r="L391" s="67">
        <f>Tabla3[[#This Row],[VALOR TOTAL SIN IMPUESTO]]+Tabla3[[#This Row],[IVA]]+Tabla3[[#This Row],[IMPOCONSUMO]]</f>
        <v>0</v>
      </c>
      <c r="M391" s="102"/>
    </row>
    <row r="392" spans="1:13" ht="43.5" hidden="1" thickBot="1" x14ac:dyDescent="0.3">
      <c r="A392" s="71">
        <v>391</v>
      </c>
      <c r="B392" s="72" t="s">
        <v>22</v>
      </c>
      <c r="C392" s="75" t="s">
        <v>626</v>
      </c>
      <c r="D392" s="76" t="s">
        <v>627</v>
      </c>
      <c r="E392" s="66" t="s">
        <v>1032</v>
      </c>
      <c r="F392" s="110">
        <v>48269</v>
      </c>
      <c r="G392" s="95"/>
      <c r="H392" s="90"/>
      <c r="I392" s="67">
        <f>Tabla3[[#This Row],[VALOR UNITARIO OFERTADO SIN IMPUESTO]]*Tabla3[[#This Row],[DÍAS]]*Tabla3[[#This Row],[CANTIDAD]]</f>
        <v>0</v>
      </c>
      <c r="J392" s="67">
        <f>Tabla3[[#This Row],[VALOR TOTAL SIN IMPUESTO]]*0.19</f>
        <v>0</v>
      </c>
      <c r="K392" s="67"/>
      <c r="L392" s="67">
        <f>Tabla3[[#This Row],[VALOR TOTAL SIN IMPUESTO]]+Tabla3[[#This Row],[IVA]]+Tabla3[[#This Row],[IMPOCONSUMO]]</f>
        <v>0</v>
      </c>
      <c r="M392" s="102"/>
    </row>
    <row r="393" spans="1:13" ht="57.75" hidden="1" thickBot="1" x14ac:dyDescent="0.3">
      <c r="A393" s="71">
        <v>392</v>
      </c>
      <c r="B393" s="72" t="s">
        <v>22</v>
      </c>
      <c r="C393" s="75" t="s">
        <v>628</v>
      </c>
      <c r="D393" s="76" t="s">
        <v>629</v>
      </c>
      <c r="E393" s="66" t="s">
        <v>1032</v>
      </c>
      <c r="F393" s="110">
        <v>43658</v>
      </c>
      <c r="G393" s="95"/>
      <c r="H393" s="90"/>
      <c r="I393" s="67">
        <f>Tabla3[[#This Row],[VALOR UNITARIO OFERTADO SIN IMPUESTO]]*Tabla3[[#This Row],[DÍAS]]*Tabla3[[#This Row],[CANTIDAD]]</f>
        <v>0</v>
      </c>
      <c r="J393" s="67">
        <f>Tabla3[[#This Row],[VALOR TOTAL SIN IMPUESTO]]*0.19</f>
        <v>0</v>
      </c>
      <c r="K393" s="67"/>
      <c r="L393" s="67">
        <f>Tabla3[[#This Row],[VALOR TOTAL SIN IMPUESTO]]+Tabla3[[#This Row],[IVA]]+Tabla3[[#This Row],[IMPOCONSUMO]]</f>
        <v>0</v>
      </c>
      <c r="M393" s="102"/>
    </row>
    <row r="394" spans="1:13" ht="43.5" hidden="1" thickBot="1" x14ac:dyDescent="0.3">
      <c r="A394" s="71">
        <v>393</v>
      </c>
      <c r="B394" s="72" t="s">
        <v>22</v>
      </c>
      <c r="C394" s="75" t="s">
        <v>630</v>
      </c>
      <c r="D394" s="76" t="s">
        <v>631</v>
      </c>
      <c r="E394" s="66" t="s">
        <v>1032</v>
      </c>
      <c r="F394" s="110">
        <v>67643</v>
      </c>
      <c r="G394" s="95"/>
      <c r="H394" s="90"/>
      <c r="I394" s="67">
        <f>Tabla3[[#This Row],[VALOR UNITARIO OFERTADO SIN IMPUESTO]]*Tabla3[[#This Row],[DÍAS]]*Tabla3[[#This Row],[CANTIDAD]]</f>
        <v>0</v>
      </c>
      <c r="J394" s="67">
        <f>Tabla3[[#This Row],[VALOR TOTAL SIN IMPUESTO]]*0.19</f>
        <v>0</v>
      </c>
      <c r="K394" s="67"/>
      <c r="L394" s="67">
        <f>Tabla3[[#This Row],[VALOR TOTAL SIN IMPUESTO]]+Tabla3[[#This Row],[IVA]]+Tabla3[[#This Row],[IMPOCONSUMO]]</f>
        <v>0</v>
      </c>
      <c r="M394" s="102"/>
    </row>
    <row r="395" spans="1:13" ht="15.75" hidden="1" thickBot="1" x14ac:dyDescent="0.3">
      <c r="A395" s="71">
        <v>394</v>
      </c>
      <c r="B395" s="72" t="s">
        <v>22</v>
      </c>
      <c r="C395" s="75" t="s">
        <v>632</v>
      </c>
      <c r="D395" s="76" t="s">
        <v>633</v>
      </c>
      <c r="E395" s="66" t="s">
        <v>1032</v>
      </c>
      <c r="F395" s="110">
        <v>206092</v>
      </c>
      <c r="G395" s="95"/>
      <c r="H395" s="90"/>
      <c r="I395" s="67">
        <f>Tabla3[[#This Row],[VALOR UNITARIO OFERTADO SIN IMPUESTO]]*Tabla3[[#This Row],[DÍAS]]*Tabla3[[#This Row],[CANTIDAD]]</f>
        <v>0</v>
      </c>
      <c r="J395" s="67">
        <f>Tabla3[[#This Row],[VALOR TOTAL SIN IMPUESTO]]*0.19</f>
        <v>0</v>
      </c>
      <c r="K395" s="67"/>
      <c r="L395" s="67">
        <f>Tabla3[[#This Row],[VALOR TOTAL SIN IMPUESTO]]+Tabla3[[#This Row],[IVA]]+Tabla3[[#This Row],[IMPOCONSUMO]]</f>
        <v>0</v>
      </c>
      <c r="M395" s="102"/>
    </row>
    <row r="396" spans="1:13" ht="43.5" hidden="1" thickBot="1" x14ac:dyDescent="0.3">
      <c r="A396" s="71">
        <v>395</v>
      </c>
      <c r="B396" s="72" t="s">
        <v>22</v>
      </c>
      <c r="C396" s="75" t="s">
        <v>634</v>
      </c>
      <c r="D396" s="76" t="s">
        <v>635</v>
      </c>
      <c r="E396" s="66" t="s">
        <v>1032</v>
      </c>
      <c r="F396" s="110">
        <v>278922</v>
      </c>
      <c r="G396" s="95"/>
      <c r="H396" s="90"/>
      <c r="I396" s="67">
        <f>Tabla3[[#This Row],[VALOR UNITARIO OFERTADO SIN IMPUESTO]]*Tabla3[[#This Row],[DÍAS]]*Tabla3[[#This Row],[CANTIDAD]]</f>
        <v>0</v>
      </c>
      <c r="J396" s="67">
        <f>Tabla3[[#This Row],[VALOR TOTAL SIN IMPUESTO]]*0.19</f>
        <v>0</v>
      </c>
      <c r="K396" s="67"/>
      <c r="L396" s="67">
        <f>Tabla3[[#This Row],[VALOR TOTAL SIN IMPUESTO]]+Tabla3[[#This Row],[IVA]]+Tabla3[[#This Row],[IMPOCONSUMO]]</f>
        <v>0</v>
      </c>
      <c r="M396" s="102"/>
    </row>
    <row r="397" spans="1:13" ht="29.25" hidden="1" thickBot="1" x14ac:dyDescent="0.3">
      <c r="A397" s="71">
        <v>396</v>
      </c>
      <c r="B397" s="72" t="s">
        <v>22</v>
      </c>
      <c r="C397" s="75" t="s">
        <v>636</v>
      </c>
      <c r="D397" s="76" t="s">
        <v>637</v>
      </c>
      <c r="E397" s="66" t="s">
        <v>1032</v>
      </c>
      <c r="F397" s="110">
        <v>186440</v>
      </c>
      <c r="G397" s="95"/>
      <c r="H397" s="90"/>
      <c r="I397" s="67">
        <f>Tabla3[[#This Row],[VALOR UNITARIO OFERTADO SIN IMPUESTO]]*Tabla3[[#This Row],[DÍAS]]*Tabla3[[#This Row],[CANTIDAD]]</f>
        <v>0</v>
      </c>
      <c r="J397" s="67">
        <f>Tabla3[[#This Row],[VALOR TOTAL SIN IMPUESTO]]*0.19</f>
        <v>0</v>
      </c>
      <c r="K397" s="67"/>
      <c r="L397" s="67">
        <f>Tabla3[[#This Row],[VALOR TOTAL SIN IMPUESTO]]+Tabla3[[#This Row],[IVA]]+Tabla3[[#This Row],[IMPOCONSUMO]]</f>
        <v>0</v>
      </c>
      <c r="M397" s="102"/>
    </row>
    <row r="398" spans="1:13" ht="43.5" hidden="1" thickBot="1" x14ac:dyDescent="0.3">
      <c r="A398" s="71">
        <v>397</v>
      </c>
      <c r="B398" s="72" t="s">
        <v>22</v>
      </c>
      <c r="C398" s="75" t="s">
        <v>638</v>
      </c>
      <c r="D398" s="76" t="s">
        <v>639</v>
      </c>
      <c r="E398" s="66" t="s">
        <v>1032</v>
      </c>
      <c r="F398" s="110">
        <v>331905</v>
      </c>
      <c r="G398" s="95"/>
      <c r="H398" s="90"/>
      <c r="I398" s="67">
        <f>Tabla3[[#This Row],[VALOR UNITARIO OFERTADO SIN IMPUESTO]]*Tabla3[[#This Row],[DÍAS]]*Tabla3[[#This Row],[CANTIDAD]]</f>
        <v>0</v>
      </c>
      <c r="J398" s="67">
        <f>Tabla3[[#This Row],[VALOR TOTAL SIN IMPUESTO]]*0.19</f>
        <v>0</v>
      </c>
      <c r="K398" s="67"/>
      <c r="L398" s="67">
        <f>Tabla3[[#This Row],[VALOR TOTAL SIN IMPUESTO]]+Tabla3[[#This Row],[IVA]]+Tabla3[[#This Row],[IMPOCONSUMO]]</f>
        <v>0</v>
      </c>
      <c r="M398" s="102"/>
    </row>
    <row r="399" spans="1:13" ht="57.75" hidden="1" thickBot="1" x14ac:dyDescent="0.3">
      <c r="A399" s="71">
        <v>398</v>
      </c>
      <c r="B399" s="72" t="s">
        <v>22</v>
      </c>
      <c r="C399" s="75" t="s">
        <v>640</v>
      </c>
      <c r="D399" s="76" t="s">
        <v>641</v>
      </c>
      <c r="E399" s="66" t="s">
        <v>1032</v>
      </c>
      <c r="F399" s="110">
        <v>338941</v>
      </c>
      <c r="G399" s="95"/>
      <c r="H399" s="90"/>
      <c r="I399" s="67">
        <f>Tabla3[[#This Row],[VALOR UNITARIO OFERTADO SIN IMPUESTO]]*Tabla3[[#This Row],[DÍAS]]*Tabla3[[#This Row],[CANTIDAD]]</f>
        <v>0</v>
      </c>
      <c r="J399" s="67">
        <f>Tabla3[[#This Row],[VALOR TOTAL SIN IMPUESTO]]*0.19</f>
        <v>0</v>
      </c>
      <c r="K399" s="67"/>
      <c r="L399" s="67">
        <f>Tabla3[[#This Row],[VALOR TOTAL SIN IMPUESTO]]+Tabla3[[#This Row],[IVA]]+Tabla3[[#This Row],[IMPOCONSUMO]]</f>
        <v>0</v>
      </c>
      <c r="M399" s="102"/>
    </row>
    <row r="400" spans="1:13" ht="171.75" hidden="1" thickBot="1" x14ac:dyDescent="0.3">
      <c r="A400" s="71">
        <v>399</v>
      </c>
      <c r="B400" s="72" t="s">
        <v>23</v>
      </c>
      <c r="C400" s="75" t="s">
        <v>642</v>
      </c>
      <c r="D400" s="76" t="s">
        <v>643</v>
      </c>
      <c r="E400" s="66" t="s">
        <v>1032</v>
      </c>
      <c r="F400" s="110">
        <v>1171610</v>
      </c>
      <c r="G400" s="95"/>
      <c r="H400" s="90"/>
      <c r="I400" s="67">
        <f>Tabla3[[#This Row],[VALOR UNITARIO OFERTADO SIN IMPUESTO]]*Tabla3[[#This Row],[DÍAS]]*Tabla3[[#This Row],[CANTIDAD]]</f>
        <v>0</v>
      </c>
      <c r="J400" s="67">
        <f>Tabla3[[#This Row],[VALOR TOTAL SIN IMPUESTO]]*0.19</f>
        <v>0</v>
      </c>
      <c r="K400" s="67"/>
      <c r="L400" s="67">
        <f>Tabla3[[#This Row],[VALOR TOTAL SIN IMPUESTO]]+Tabla3[[#This Row],[IVA]]+Tabla3[[#This Row],[IMPOCONSUMO]]</f>
        <v>0</v>
      </c>
      <c r="M400" s="102"/>
    </row>
    <row r="401" spans="1:13" ht="114.75" hidden="1" thickBot="1" x14ac:dyDescent="0.3">
      <c r="A401" s="71">
        <v>400</v>
      </c>
      <c r="B401" s="72" t="s">
        <v>23</v>
      </c>
      <c r="C401" s="75" t="s">
        <v>644</v>
      </c>
      <c r="D401" s="76" t="s">
        <v>645</v>
      </c>
      <c r="E401" s="66" t="s">
        <v>1032</v>
      </c>
      <c r="F401" s="110">
        <v>8000000</v>
      </c>
      <c r="G401" s="95"/>
      <c r="H401" s="90"/>
      <c r="I401" s="67">
        <f>Tabla3[[#This Row],[VALOR UNITARIO OFERTADO SIN IMPUESTO]]*Tabla3[[#This Row],[DÍAS]]*Tabla3[[#This Row],[CANTIDAD]]</f>
        <v>0</v>
      </c>
      <c r="J401" s="67">
        <f>Tabla3[[#This Row],[VALOR TOTAL SIN IMPUESTO]]*0.19</f>
        <v>0</v>
      </c>
      <c r="K401" s="67"/>
      <c r="L401" s="67">
        <f>Tabla3[[#This Row],[VALOR TOTAL SIN IMPUESTO]]+Tabla3[[#This Row],[IVA]]+Tabla3[[#This Row],[IMPOCONSUMO]]</f>
        <v>0</v>
      </c>
      <c r="M401" s="102"/>
    </row>
    <row r="402" spans="1:13" ht="29.25" hidden="1" thickBot="1" x14ac:dyDescent="0.3">
      <c r="A402" s="71">
        <v>401</v>
      </c>
      <c r="B402" s="72" t="s">
        <v>23</v>
      </c>
      <c r="C402" s="75" t="s">
        <v>110</v>
      </c>
      <c r="D402" s="76" t="s">
        <v>646</v>
      </c>
      <c r="E402" s="66" t="s">
        <v>116</v>
      </c>
      <c r="F402" s="110">
        <v>178265</v>
      </c>
      <c r="G402" s="95"/>
      <c r="H402" s="90"/>
      <c r="I402" s="67">
        <f>Tabla3[[#This Row],[VALOR UNITARIO OFERTADO SIN IMPUESTO]]*Tabla3[[#This Row],[DÍAS]]*Tabla3[[#This Row],[CANTIDAD]]</f>
        <v>0</v>
      </c>
      <c r="J402" s="67">
        <f>Tabla3[[#This Row],[VALOR TOTAL SIN IMPUESTO]]*0.19</f>
        <v>0</v>
      </c>
      <c r="K402" s="67"/>
      <c r="L402" s="67">
        <f>Tabla3[[#This Row],[VALOR TOTAL SIN IMPUESTO]]+Tabla3[[#This Row],[IVA]]+Tabla3[[#This Row],[IMPOCONSUMO]]</f>
        <v>0</v>
      </c>
      <c r="M402" s="102"/>
    </row>
    <row r="403" spans="1:13" ht="228.75" hidden="1" thickBot="1" x14ac:dyDescent="0.3">
      <c r="A403" s="71">
        <v>402</v>
      </c>
      <c r="B403" s="72" t="s">
        <v>23</v>
      </c>
      <c r="C403" s="75" t="s">
        <v>647</v>
      </c>
      <c r="D403" s="76" t="s">
        <v>648</v>
      </c>
      <c r="E403" s="66" t="s">
        <v>1032</v>
      </c>
      <c r="F403" s="110">
        <v>682370</v>
      </c>
      <c r="G403" s="95"/>
      <c r="H403" s="90"/>
      <c r="I403" s="67">
        <f>Tabla3[[#This Row],[VALOR UNITARIO OFERTADO SIN IMPUESTO]]*Tabla3[[#This Row],[DÍAS]]*Tabla3[[#This Row],[CANTIDAD]]</f>
        <v>0</v>
      </c>
      <c r="J403" s="67">
        <f>Tabla3[[#This Row],[VALOR TOTAL SIN IMPUESTO]]*0.19</f>
        <v>0</v>
      </c>
      <c r="K403" s="67"/>
      <c r="L403" s="67">
        <f>Tabla3[[#This Row],[VALOR TOTAL SIN IMPUESTO]]+Tabla3[[#This Row],[IVA]]+Tabla3[[#This Row],[IMPOCONSUMO]]</f>
        <v>0</v>
      </c>
      <c r="M403" s="102"/>
    </row>
    <row r="404" spans="1:13" ht="228.75" hidden="1" thickBot="1" x14ac:dyDescent="0.3">
      <c r="A404" s="71">
        <v>403</v>
      </c>
      <c r="B404" s="72" t="s">
        <v>23</v>
      </c>
      <c r="C404" s="75" t="s">
        <v>649</v>
      </c>
      <c r="D404" s="76" t="s">
        <v>650</v>
      </c>
      <c r="E404" s="66" t="s">
        <v>1032</v>
      </c>
      <c r="F404" s="110">
        <v>707146</v>
      </c>
      <c r="G404" s="95"/>
      <c r="H404" s="90"/>
      <c r="I404" s="67">
        <f>Tabla3[[#This Row],[VALOR UNITARIO OFERTADO SIN IMPUESTO]]*Tabla3[[#This Row],[DÍAS]]*Tabla3[[#This Row],[CANTIDAD]]</f>
        <v>0</v>
      </c>
      <c r="J404" s="67">
        <f>Tabla3[[#This Row],[VALOR TOTAL SIN IMPUESTO]]*0.19</f>
        <v>0</v>
      </c>
      <c r="K404" s="67"/>
      <c r="L404" s="67">
        <f>Tabla3[[#This Row],[VALOR TOTAL SIN IMPUESTO]]+Tabla3[[#This Row],[IVA]]+Tabla3[[#This Row],[IMPOCONSUMO]]</f>
        <v>0</v>
      </c>
      <c r="M404" s="102"/>
    </row>
    <row r="405" spans="1:13" ht="257.25" hidden="1" thickBot="1" x14ac:dyDescent="0.3">
      <c r="A405" s="71">
        <v>404</v>
      </c>
      <c r="B405" s="72" t="s">
        <v>23</v>
      </c>
      <c r="C405" s="75" t="s">
        <v>651</v>
      </c>
      <c r="D405" s="76" t="s">
        <v>652</v>
      </c>
      <c r="E405" s="66" t="s">
        <v>1032</v>
      </c>
      <c r="F405" s="110">
        <v>771658</v>
      </c>
      <c r="G405" s="95"/>
      <c r="H405" s="90"/>
      <c r="I405" s="67">
        <f>Tabla3[[#This Row],[VALOR UNITARIO OFERTADO SIN IMPUESTO]]*Tabla3[[#This Row],[DÍAS]]*Tabla3[[#This Row],[CANTIDAD]]</f>
        <v>0</v>
      </c>
      <c r="J405" s="67">
        <f>Tabla3[[#This Row],[VALOR TOTAL SIN IMPUESTO]]*0.19</f>
        <v>0</v>
      </c>
      <c r="K405" s="67"/>
      <c r="L405" s="67">
        <f>Tabla3[[#This Row],[VALOR TOTAL SIN IMPUESTO]]+Tabla3[[#This Row],[IVA]]+Tabla3[[#This Row],[IMPOCONSUMO]]</f>
        <v>0</v>
      </c>
      <c r="M405" s="102"/>
    </row>
    <row r="406" spans="1:13" ht="100.5" hidden="1" thickBot="1" x14ac:dyDescent="0.3">
      <c r="A406" s="71">
        <v>405</v>
      </c>
      <c r="B406" s="72" t="s">
        <v>23</v>
      </c>
      <c r="C406" s="75" t="s">
        <v>653</v>
      </c>
      <c r="D406" s="76" t="s">
        <v>654</v>
      </c>
      <c r="E406" s="66" t="s">
        <v>1032</v>
      </c>
      <c r="F406" s="110">
        <v>70634</v>
      </c>
      <c r="G406" s="95"/>
      <c r="H406" s="90"/>
      <c r="I406" s="67">
        <f>Tabla3[[#This Row],[VALOR UNITARIO OFERTADO SIN IMPUESTO]]*Tabla3[[#This Row],[DÍAS]]*Tabla3[[#This Row],[CANTIDAD]]</f>
        <v>0</v>
      </c>
      <c r="J406" s="67">
        <f>Tabla3[[#This Row],[VALOR TOTAL SIN IMPUESTO]]*0.19</f>
        <v>0</v>
      </c>
      <c r="K406" s="67"/>
      <c r="L406" s="67">
        <f>Tabla3[[#This Row],[VALOR TOTAL SIN IMPUESTO]]+Tabla3[[#This Row],[IVA]]+Tabla3[[#This Row],[IMPOCONSUMO]]</f>
        <v>0</v>
      </c>
      <c r="M406" s="102"/>
    </row>
    <row r="407" spans="1:13" ht="43.5" hidden="1" thickBot="1" x14ac:dyDescent="0.3">
      <c r="A407" s="71">
        <v>406</v>
      </c>
      <c r="B407" s="72" t="s">
        <v>23</v>
      </c>
      <c r="C407" s="75" t="s">
        <v>655</v>
      </c>
      <c r="D407" s="76" t="s">
        <v>656</v>
      </c>
      <c r="E407" s="66" t="s">
        <v>1032</v>
      </c>
      <c r="F407" s="110">
        <v>1310545</v>
      </c>
      <c r="G407" s="95"/>
      <c r="H407" s="90"/>
      <c r="I407" s="67">
        <f>Tabla3[[#This Row],[VALOR UNITARIO OFERTADO SIN IMPUESTO]]*Tabla3[[#This Row],[DÍAS]]*Tabla3[[#This Row],[CANTIDAD]]</f>
        <v>0</v>
      </c>
      <c r="J407" s="67">
        <f>Tabla3[[#This Row],[VALOR TOTAL SIN IMPUESTO]]*0.19</f>
        <v>0</v>
      </c>
      <c r="K407" s="67"/>
      <c r="L407" s="67">
        <f>Tabla3[[#This Row],[VALOR TOTAL SIN IMPUESTO]]+Tabla3[[#This Row],[IVA]]+Tabla3[[#This Row],[IMPOCONSUMO]]</f>
        <v>0</v>
      </c>
      <c r="M407" s="102"/>
    </row>
    <row r="408" spans="1:13" ht="171.75" hidden="1" thickBot="1" x14ac:dyDescent="0.3">
      <c r="A408" s="71">
        <v>407</v>
      </c>
      <c r="B408" s="72" t="s">
        <v>23</v>
      </c>
      <c r="C408" s="75" t="s">
        <v>657</v>
      </c>
      <c r="D408" s="76" t="s">
        <v>658</v>
      </c>
      <c r="E408" s="66" t="s">
        <v>1032</v>
      </c>
      <c r="F408" s="110">
        <v>5000000</v>
      </c>
      <c r="G408" s="95"/>
      <c r="H408" s="90"/>
      <c r="I408" s="67">
        <f>Tabla3[[#This Row],[VALOR UNITARIO OFERTADO SIN IMPUESTO]]*Tabla3[[#This Row],[DÍAS]]*Tabla3[[#This Row],[CANTIDAD]]</f>
        <v>0</v>
      </c>
      <c r="J408" s="67">
        <f>Tabla3[[#This Row],[VALOR TOTAL SIN IMPUESTO]]*0.19</f>
        <v>0</v>
      </c>
      <c r="K408" s="67"/>
      <c r="L408" s="67">
        <f>Tabla3[[#This Row],[VALOR TOTAL SIN IMPUESTO]]+Tabla3[[#This Row],[IVA]]+Tabla3[[#This Row],[IMPOCONSUMO]]</f>
        <v>0</v>
      </c>
      <c r="M408" s="102"/>
    </row>
    <row r="409" spans="1:13" ht="171.75" hidden="1" thickBot="1" x14ac:dyDescent="0.3">
      <c r="A409" s="71">
        <v>408</v>
      </c>
      <c r="B409" s="72" t="s">
        <v>23</v>
      </c>
      <c r="C409" s="75" t="s">
        <v>657</v>
      </c>
      <c r="D409" s="76" t="s">
        <v>659</v>
      </c>
      <c r="E409" s="66" t="s">
        <v>1032</v>
      </c>
      <c r="F409" s="110">
        <v>5500000</v>
      </c>
      <c r="G409" s="95"/>
      <c r="H409" s="90"/>
      <c r="I409" s="67">
        <f>Tabla3[[#This Row],[VALOR UNITARIO OFERTADO SIN IMPUESTO]]*Tabla3[[#This Row],[DÍAS]]*Tabla3[[#This Row],[CANTIDAD]]</f>
        <v>0</v>
      </c>
      <c r="J409" s="67">
        <f>Tabla3[[#This Row],[VALOR TOTAL SIN IMPUESTO]]*0.19</f>
        <v>0</v>
      </c>
      <c r="K409" s="67"/>
      <c r="L409" s="67">
        <f>Tabla3[[#This Row],[VALOR TOTAL SIN IMPUESTO]]+Tabla3[[#This Row],[IVA]]+Tabla3[[#This Row],[IMPOCONSUMO]]</f>
        <v>0</v>
      </c>
      <c r="M409" s="102"/>
    </row>
    <row r="410" spans="1:13" ht="171.75" hidden="1" thickBot="1" x14ac:dyDescent="0.3">
      <c r="A410" s="71">
        <v>409</v>
      </c>
      <c r="B410" s="72" t="s">
        <v>23</v>
      </c>
      <c r="C410" s="75" t="s">
        <v>657</v>
      </c>
      <c r="D410" s="76" t="s">
        <v>660</v>
      </c>
      <c r="E410" s="66" t="s">
        <v>1032</v>
      </c>
      <c r="F410" s="110">
        <v>10000000</v>
      </c>
      <c r="G410" s="95"/>
      <c r="H410" s="90"/>
      <c r="I410" s="67">
        <f>Tabla3[[#This Row],[VALOR UNITARIO OFERTADO SIN IMPUESTO]]*Tabla3[[#This Row],[DÍAS]]*Tabla3[[#This Row],[CANTIDAD]]</f>
        <v>0</v>
      </c>
      <c r="J410" s="67">
        <f>Tabla3[[#This Row],[VALOR TOTAL SIN IMPUESTO]]*0.19</f>
        <v>0</v>
      </c>
      <c r="K410" s="67"/>
      <c r="L410" s="67">
        <f>Tabla3[[#This Row],[VALOR TOTAL SIN IMPUESTO]]+Tabla3[[#This Row],[IVA]]+Tabla3[[#This Row],[IMPOCONSUMO]]</f>
        <v>0</v>
      </c>
      <c r="M410" s="102"/>
    </row>
    <row r="411" spans="1:13" ht="171.75" hidden="1" thickBot="1" x14ac:dyDescent="0.3">
      <c r="A411" s="71">
        <v>410</v>
      </c>
      <c r="B411" s="72" t="s">
        <v>23</v>
      </c>
      <c r="C411" s="75" t="s">
        <v>657</v>
      </c>
      <c r="D411" s="76" t="s">
        <v>661</v>
      </c>
      <c r="E411" s="66" t="s">
        <v>1032</v>
      </c>
      <c r="F411" s="110">
        <v>15000000</v>
      </c>
      <c r="G411" s="95"/>
      <c r="H411" s="90"/>
      <c r="I411" s="67">
        <f>Tabla3[[#This Row],[VALOR UNITARIO OFERTADO SIN IMPUESTO]]*Tabla3[[#This Row],[DÍAS]]*Tabla3[[#This Row],[CANTIDAD]]</f>
        <v>0</v>
      </c>
      <c r="J411" s="67">
        <f>Tabla3[[#This Row],[VALOR TOTAL SIN IMPUESTO]]*0.19</f>
        <v>0</v>
      </c>
      <c r="K411" s="67"/>
      <c r="L411" s="67">
        <f>Tabla3[[#This Row],[VALOR TOTAL SIN IMPUESTO]]+Tabla3[[#This Row],[IVA]]+Tabla3[[#This Row],[IMPOCONSUMO]]</f>
        <v>0</v>
      </c>
      <c r="M411" s="102"/>
    </row>
    <row r="412" spans="1:13" ht="171.75" hidden="1" thickBot="1" x14ac:dyDescent="0.3">
      <c r="A412" s="71">
        <v>411</v>
      </c>
      <c r="B412" s="72" t="s">
        <v>23</v>
      </c>
      <c r="C412" s="75" t="s">
        <v>657</v>
      </c>
      <c r="D412" s="76" t="s">
        <v>662</v>
      </c>
      <c r="E412" s="66" t="s">
        <v>1032</v>
      </c>
      <c r="F412" s="110">
        <v>2500000</v>
      </c>
      <c r="G412" s="95"/>
      <c r="H412" s="90"/>
      <c r="I412" s="67">
        <f>Tabla3[[#This Row],[VALOR UNITARIO OFERTADO SIN IMPUESTO]]*Tabla3[[#This Row],[DÍAS]]*Tabla3[[#This Row],[CANTIDAD]]</f>
        <v>0</v>
      </c>
      <c r="J412" s="67">
        <f>Tabla3[[#This Row],[VALOR TOTAL SIN IMPUESTO]]*0.19</f>
        <v>0</v>
      </c>
      <c r="K412" s="67"/>
      <c r="L412" s="67">
        <f>Tabla3[[#This Row],[VALOR TOTAL SIN IMPUESTO]]+Tabla3[[#This Row],[IVA]]+Tabla3[[#This Row],[IMPOCONSUMO]]</f>
        <v>0</v>
      </c>
      <c r="M412" s="102"/>
    </row>
    <row r="413" spans="1:13" ht="171.75" hidden="1" thickBot="1" x14ac:dyDescent="0.3">
      <c r="A413" s="71">
        <v>412</v>
      </c>
      <c r="B413" s="72" t="s">
        <v>23</v>
      </c>
      <c r="C413" s="75" t="s">
        <v>657</v>
      </c>
      <c r="D413" s="76" t="s">
        <v>663</v>
      </c>
      <c r="E413" s="66" t="s">
        <v>1032</v>
      </c>
      <c r="F413" s="110">
        <v>3222895</v>
      </c>
      <c r="G413" s="95"/>
      <c r="H413" s="90"/>
      <c r="I413" s="67">
        <f>Tabla3[[#This Row],[VALOR UNITARIO OFERTADO SIN IMPUESTO]]*Tabla3[[#This Row],[DÍAS]]*Tabla3[[#This Row],[CANTIDAD]]</f>
        <v>0</v>
      </c>
      <c r="J413" s="67">
        <f>Tabla3[[#This Row],[VALOR TOTAL SIN IMPUESTO]]*0.19</f>
        <v>0</v>
      </c>
      <c r="K413" s="67"/>
      <c r="L413" s="67">
        <f>Tabla3[[#This Row],[VALOR TOTAL SIN IMPUESTO]]+Tabla3[[#This Row],[IVA]]+Tabla3[[#This Row],[IMPOCONSUMO]]</f>
        <v>0</v>
      </c>
      <c r="M413" s="102"/>
    </row>
    <row r="414" spans="1:13" ht="171.75" hidden="1" thickBot="1" x14ac:dyDescent="0.3">
      <c r="A414" s="71">
        <v>413</v>
      </c>
      <c r="B414" s="72" t="s">
        <v>23</v>
      </c>
      <c r="C414" s="75" t="s">
        <v>657</v>
      </c>
      <c r="D414" s="76" t="s">
        <v>664</v>
      </c>
      <c r="E414" s="66" t="s">
        <v>1032</v>
      </c>
      <c r="F414" s="110">
        <v>5064103</v>
      </c>
      <c r="G414" s="95"/>
      <c r="H414" s="90"/>
      <c r="I414" s="67">
        <f>Tabla3[[#This Row],[VALOR UNITARIO OFERTADO SIN IMPUESTO]]*Tabla3[[#This Row],[DÍAS]]*Tabla3[[#This Row],[CANTIDAD]]</f>
        <v>0</v>
      </c>
      <c r="J414" s="67">
        <f>Tabla3[[#This Row],[VALOR TOTAL SIN IMPUESTO]]*0.19</f>
        <v>0</v>
      </c>
      <c r="K414" s="67"/>
      <c r="L414" s="67">
        <f>Tabla3[[#This Row],[VALOR TOTAL SIN IMPUESTO]]+Tabla3[[#This Row],[IVA]]+Tabla3[[#This Row],[IMPOCONSUMO]]</f>
        <v>0</v>
      </c>
      <c r="M414" s="102"/>
    </row>
    <row r="415" spans="1:13" ht="171.75" hidden="1" thickBot="1" x14ac:dyDescent="0.3">
      <c r="A415" s="71">
        <v>414</v>
      </c>
      <c r="B415" s="72" t="s">
        <v>23</v>
      </c>
      <c r="C415" s="75" t="s">
        <v>657</v>
      </c>
      <c r="D415" s="76" t="s">
        <v>665</v>
      </c>
      <c r="E415" s="66" t="s">
        <v>1032</v>
      </c>
      <c r="F415" s="110">
        <v>7023040</v>
      </c>
      <c r="G415" s="95"/>
      <c r="H415" s="90"/>
      <c r="I415" s="67">
        <f>Tabla3[[#This Row],[VALOR UNITARIO OFERTADO SIN IMPUESTO]]*Tabla3[[#This Row],[DÍAS]]*Tabla3[[#This Row],[CANTIDAD]]</f>
        <v>0</v>
      </c>
      <c r="J415" s="67">
        <f>Tabla3[[#This Row],[VALOR TOTAL SIN IMPUESTO]]*0.19</f>
        <v>0</v>
      </c>
      <c r="K415" s="67"/>
      <c r="L415" s="67">
        <f>Tabla3[[#This Row],[VALOR TOTAL SIN IMPUESTO]]+Tabla3[[#This Row],[IVA]]+Tabla3[[#This Row],[IMPOCONSUMO]]</f>
        <v>0</v>
      </c>
      <c r="M415" s="102"/>
    </row>
    <row r="416" spans="1:13" ht="57.75" hidden="1" thickBot="1" x14ac:dyDescent="0.3">
      <c r="A416" s="71">
        <v>415</v>
      </c>
      <c r="B416" s="72" t="s">
        <v>23</v>
      </c>
      <c r="C416" s="75" t="s">
        <v>25</v>
      </c>
      <c r="D416" s="76" t="s">
        <v>666</v>
      </c>
      <c r="E416" s="66" t="s">
        <v>1032</v>
      </c>
      <c r="F416" s="110">
        <v>290513</v>
      </c>
      <c r="G416" s="95"/>
      <c r="H416" s="90"/>
      <c r="I416" s="67">
        <f>Tabla3[[#This Row],[VALOR UNITARIO OFERTADO SIN IMPUESTO]]*Tabla3[[#This Row],[DÍAS]]*Tabla3[[#This Row],[CANTIDAD]]</f>
        <v>0</v>
      </c>
      <c r="J416" s="67">
        <f>Tabla3[[#This Row],[VALOR TOTAL SIN IMPUESTO]]*0.19</f>
        <v>0</v>
      </c>
      <c r="K416" s="67"/>
      <c r="L416" s="67">
        <f>Tabla3[[#This Row],[VALOR TOTAL SIN IMPUESTO]]+Tabla3[[#This Row],[IVA]]+Tabla3[[#This Row],[IMPOCONSUMO]]</f>
        <v>0</v>
      </c>
      <c r="M416" s="102"/>
    </row>
    <row r="417" spans="1:13" ht="57.75" hidden="1" thickBot="1" x14ac:dyDescent="0.3">
      <c r="A417" s="71">
        <v>416</v>
      </c>
      <c r="B417" s="72" t="s">
        <v>23</v>
      </c>
      <c r="C417" s="75" t="s">
        <v>25</v>
      </c>
      <c r="D417" s="76" t="s">
        <v>667</v>
      </c>
      <c r="E417" s="66" t="s">
        <v>1032</v>
      </c>
      <c r="F417" s="110">
        <v>479900</v>
      </c>
      <c r="G417" s="95"/>
      <c r="H417" s="90"/>
      <c r="I417" s="67">
        <f>Tabla3[[#This Row],[VALOR UNITARIO OFERTADO SIN IMPUESTO]]*Tabla3[[#This Row],[DÍAS]]*Tabla3[[#This Row],[CANTIDAD]]</f>
        <v>0</v>
      </c>
      <c r="J417" s="67">
        <f>Tabla3[[#This Row],[VALOR TOTAL SIN IMPUESTO]]*0.19</f>
        <v>0</v>
      </c>
      <c r="K417" s="67"/>
      <c r="L417" s="67">
        <f>Tabla3[[#This Row],[VALOR TOTAL SIN IMPUESTO]]+Tabla3[[#This Row],[IVA]]+Tabla3[[#This Row],[IMPOCONSUMO]]</f>
        <v>0</v>
      </c>
      <c r="M417" s="102"/>
    </row>
    <row r="418" spans="1:13" ht="57.75" hidden="1" thickBot="1" x14ac:dyDescent="0.3">
      <c r="A418" s="71">
        <v>417</v>
      </c>
      <c r="B418" s="72" t="s">
        <v>23</v>
      </c>
      <c r="C418" s="75" t="s">
        <v>25</v>
      </c>
      <c r="D418" s="76" t="s">
        <v>668</v>
      </c>
      <c r="E418" s="66" t="s">
        <v>1032</v>
      </c>
      <c r="F418" s="110">
        <v>682327</v>
      </c>
      <c r="G418" s="95"/>
      <c r="H418" s="90"/>
      <c r="I418" s="67">
        <f>Tabla3[[#This Row],[VALOR UNITARIO OFERTADO SIN IMPUESTO]]*Tabla3[[#This Row],[DÍAS]]*Tabla3[[#This Row],[CANTIDAD]]</f>
        <v>0</v>
      </c>
      <c r="J418" s="67">
        <f>Tabla3[[#This Row],[VALOR TOTAL SIN IMPUESTO]]*0.19</f>
        <v>0</v>
      </c>
      <c r="K418" s="67"/>
      <c r="L418" s="67">
        <f>Tabla3[[#This Row],[VALOR TOTAL SIN IMPUESTO]]+Tabla3[[#This Row],[IVA]]+Tabla3[[#This Row],[IMPOCONSUMO]]</f>
        <v>0</v>
      </c>
      <c r="M418" s="102"/>
    </row>
    <row r="419" spans="1:13" ht="57.75" hidden="1" thickBot="1" x14ac:dyDescent="0.3">
      <c r="A419" s="71">
        <v>418</v>
      </c>
      <c r="B419" s="72" t="s">
        <v>23</v>
      </c>
      <c r="C419" s="75" t="s">
        <v>25</v>
      </c>
      <c r="D419" s="76" t="s">
        <v>669</v>
      </c>
      <c r="E419" s="66" t="s">
        <v>1032</v>
      </c>
      <c r="F419" s="110">
        <v>555174</v>
      </c>
      <c r="G419" s="95"/>
      <c r="H419" s="90"/>
      <c r="I419" s="67">
        <f>Tabla3[[#This Row],[VALOR UNITARIO OFERTADO SIN IMPUESTO]]*Tabla3[[#This Row],[DÍAS]]*Tabla3[[#This Row],[CANTIDAD]]</f>
        <v>0</v>
      </c>
      <c r="J419" s="67">
        <f>Tabla3[[#This Row],[VALOR TOTAL SIN IMPUESTO]]*0.19</f>
        <v>0</v>
      </c>
      <c r="K419" s="67"/>
      <c r="L419" s="67">
        <f>Tabla3[[#This Row],[VALOR TOTAL SIN IMPUESTO]]+Tabla3[[#This Row],[IVA]]+Tabla3[[#This Row],[IMPOCONSUMO]]</f>
        <v>0</v>
      </c>
      <c r="M419" s="102"/>
    </row>
    <row r="420" spans="1:13" ht="43.5" hidden="1" thickBot="1" x14ac:dyDescent="0.3">
      <c r="A420" s="71">
        <v>419</v>
      </c>
      <c r="B420" s="72" t="s">
        <v>23</v>
      </c>
      <c r="C420" s="75" t="s">
        <v>670</v>
      </c>
      <c r="D420" s="76" t="s">
        <v>671</v>
      </c>
      <c r="E420" s="66" t="s">
        <v>1032</v>
      </c>
      <c r="F420" s="110">
        <v>961909</v>
      </c>
      <c r="G420" s="95"/>
      <c r="H420" s="90"/>
      <c r="I420" s="67">
        <f>Tabla3[[#This Row],[VALOR UNITARIO OFERTADO SIN IMPUESTO]]*Tabla3[[#This Row],[DÍAS]]*Tabla3[[#This Row],[CANTIDAD]]</f>
        <v>0</v>
      </c>
      <c r="J420" s="67">
        <f>Tabla3[[#This Row],[VALOR TOTAL SIN IMPUESTO]]*0.19</f>
        <v>0</v>
      </c>
      <c r="K420" s="67"/>
      <c r="L420" s="67">
        <f>Tabla3[[#This Row],[VALOR TOTAL SIN IMPUESTO]]+Tabla3[[#This Row],[IVA]]+Tabla3[[#This Row],[IMPOCONSUMO]]</f>
        <v>0</v>
      </c>
      <c r="M420" s="102"/>
    </row>
    <row r="421" spans="1:13" ht="43.5" hidden="1" thickBot="1" x14ac:dyDescent="0.3">
      <c r="A421" s="71">
        <v>420</v>
      </c>
      <c r="B421" s="72" t="s">
        <v>23</v>
      </c>
      <c r="C421" s="75" t="s">
        <v>670</v>
      </c>
      <c r="D421" s="76" t="s">
        <v>672</v>
      </c>
      <c r="E421" s="66" t="s">
        <v>1032</v>
      </c>
      <c r="F421" s="110">
        <v>987109</v>
      </c>
      <c r="G421" s="95"/>
      <c r="H421" s="90"/>
      <c r="I421" s="67">
        <f>Tabla3[[#This Row],[VALOR UNITARIO OFERTADO SIN IMPUESTO]]*Tabla3[[#This Row],[DÍAS]]*Tabla3[[#This Row],[CANTIDAD]]</f>
        <v>0</v>
      </c>
      <c r="J421" s="67">
        <f>Tabla3[[#This Row],[VALOR TOTAL SIN IMPUESTO]]*0.19</f>
        <v>0</v>
      </c>
      <c r="K421" s="67"/>
      <c r="L421" s="67">
        <f>Tabla3[[#This Row],[VALOR TOTAL SIN IMPUESTO]]+Tabla3[[#This Row],[IVA]]+Tabla3[[#This Row],[IMPOCONSUMO]]</f>
        <v>0</v>
      </c>
      <c r="M421" s="102"/>
    </row>
    <row r="422" spans="1:13" ht="29.25" hidden="1" thickBot="1" x14ac:dyDescent="0.3">
      <c r="A422" s="71">
        <v>421</v>
      </c>
      <c r="B422" s="72" t="s">
        <v>23</v>
      </c>
      <c r="C422" s="75" t="s">
        <v>673</v>
      </c>
      <c r="D422" s="76" t="s">
        <v>674</v>
      </c>
      <c r="E422" s="66" t="s">
        <v>1032</v>
      </c>
      <c r="F422" s="110">
        <v>86596</v>
      </c>
      <c r="G422" s="95"/>
      <c r="H422" s="90"/>
      <c r="I422" s="67">
        <f>Tabla3[[#This Row],[VALOR UNITARIO OFERTADO SIN IMPUESTO]]*Tabla3[[#This Row],[DÍAS]]*Tabla3[[#This Row],[CANTIDAD]]</f>
        <v>0</v>
      </c>
      <c r="J422" s="67">
        <f>Tabla3[[#This Row],[VALOR TOTAL SIN IMPUESTO]]*0.19</f>
        <v>0</v>
      </c>
      <c r="K422" s="67"/>
      <c r="L422" s="67">
        <f>Tabla3[[#This Row],[VALOR TOTAL SIN IMPUESTO]]+Tabla3[[#This Row],[IVA]]+Tabla3[[#This Row],[IMPOCONSUMO]]</f>
        <v>0</v>
      </c>
      <c r="M422" s="102"/>
    </row>
    <row r="423" spans="1:13" ht="57.75" hidden="1" thickBot="1" x14ac:dyDescent="0.3">
      <c r="A423" s="71">
        <v>422</v>
      </c>
      <c r="B423" s="72" t="s">
        <v>23</v>
      </c>
      <c r="C423" s="75" t="s">
        <v>675</v>
      </c>
      <c r="D423" s="76" t="s">
        <v>676</v>
      </c>
      <c r="E423" s="66" t="s">
        <v>1032</v>
      </c>
      <c r="F423" s="110">
        <v>213820</v>
      </c>
      <c r="G423" s="95"/>
      <c r="H423" s="90"/>
      <c r="I423" s="67">
        <f>Tabla3[[#This Row],[VALOR UNITARIO OFERTADO SIN IMPUESTO]]*Tabla3[[#This Row],[DÍAS]]*Tabla3[[#This Row],[CANTIDAD]]</f>
        <v>0</v>
      </c>
      <c r="J423" s="67">
        <f>Tabla3[[#This Row],[VALOR TOTAL SIN IMPUESTO]]*0.19</f>
        <v>0</v>
      </c>
      <c r="K423" s="67"/>
      <c r="L423" s="67">
        <f>Tabla3[[#This Row],[VALOR TOTAL SIN IMPUESTO]]+Tabla3[[#This Row],[IVA]]+Tabla3[[#This Row],[IMPOCONSUMO]]</f>
        <v>0</v>
      </c>
      <c r="M423" s="102"/>
    </row>
    <row r="424" spans="1:13" ht="57.75" hidden="1" thickBot="1" x14ac:dyDescent="0.3">
      <c r="A424" s="71">
        <v>423</v>
      </c>
      <c r="B424" s="72" t="s">
        <v>23</v>
      </c>
      <c r="C424" s="75" t="s">
        <v>675</v>
      </c>
      <c r="D424" s="76" t="s">
        <v>677</v>
      </c>
      <c r="E424" s="66" t="s">
        <v>1032</v>
      </c>
      <c r="F424" s="110">
        <v>223960</v>
      </c>
      <c r="G424" s="95"/>
      <c r="H424" s="90"/>
      <c r="I424" s="67">
        <f>Tabla3[[#This Row],[VALOR UNITARIO OFERTADO SIN IMPUESTO]]*Tabla3[[#This Row],[DÍAS]]*Tabla3[[#This Row],[CANTIDAD]]</f>
        <v>0</v>
      </c>
      <c r="J424" s="67">
        <f>Tabla3[[#This Row],[VALOR TOTAL SIN IMPUESTO]]*0.19</f>
        <v>0</v>
      </c>
      <c r="K424" s="67"/>
      <c r="L424" s="67">
        <f>Tabla3[[#This Row],[VALOR TOTAL SIN IMPUESTO]]+Tabla3[[#This Row],[IVA]]+Tabla3[[#This Row],[IMPOCONSUMO]]</f>
        <v>0</v>
      </c>
      <c r="M424" s="102"/>
    </row>
    <row r="425" spans="1:13" ht="57.75" hidden="1" thickBot="1" x14ac:dyDescent="0.3">
      <c r="A425" s="71">
        <v>424</v>
      </c>
      <c r="B425" s="72" t="s">
        <v>23</v>
      </c>
      <c r="C425" s="75" t="s">
        <v>675</v>
      </c>
      <c r="D425" s="76" t="s">
        <v>678</v>
      </c>
      <c r="E425" s="66" t="s">
        <v>1032</v>
      </c>
      <c r="F425" s="110">
        <v>164155</v>
      </c>
      <c r="G425" s="95"/>
      <c r="H425" s="90"/>
      <c r="I425" s="67">
        <f>Tabla3[[#This Row],[VALOR UNITARIO OFERTADO SIN IMPUESTO]]*Tabla3[[#This Row],[DÍAS]]*Tabla3[[#This Row],[CANTIDAD]]</f>
        <v>0</v>
      </c>
      <c r="J425" s="67">
        <f>Tabla3[[#This Row],[VALOR TOTAL SIN IMPUESTO]]*0.19</f>
        <v>0</v>
      </c>
      <c r="K425" s="67"/>
      <c r="L425" s="67">
        <f>Tabla3[[#This Row],[VALOR TOTAL SIN IMPUESTO]]+Tabla3[[#This Row],[IVA]]+Tabla3[[#This Row],[IMPOCONSUMO]]</f>
        <v>0</v>
      </c>
      <c r="M425" s="102"/>
    </row>
    <row r="426" spans="1:13" ht="57.75" hidden="1" thickBot="1" x14ac:dyDescent="0.3">
      <c r="A426" s="71">
        <v>425</v>
      </c>
      <c r="B426" s="72" t="s">
        <v>23</v>
      </c>
      <c r="C426" s="75" t="s">
        <v>675</v>
      </c>
      <c r="D426" s="76" t="s">
        <v>679</v>
      </c>
      <c r="E426" s="66" t="s">
        <v>1032</v>
      </c>
      <c r="F426" s="110">
        <v>190565</v>
      </c>
      <c r="G426" s="95"/>
      <c r="H426" s="90"/>
      <c r="I426" s="67">
        <f>Tabla3[[#This Row],[VALOR UNITARIO OFERTADO SIN IMPUESTO]]*Tabla3[[#This Row],[DÍAS]]*Tabla3[[#This Row],[CANTIDAD]]</f>
        <v>0</v>
      </c>
      <c r="J426" s="67">
        <f>Tabla3[[#This Row],[VALOR TOTAL SIN IMPUESTO]]*0.19</f>
        <v>0</v>
      </c>
      <c r="K426" s="67"/>
      <c r="L426" s="67">
        <f>Tabla3[[#This Row],[VALOR TOTAL SIN IMPUESTO]]+Tabla3[[#This Row],[IVA]]+Tabla3[[#This Row],[IMPOCONSUMO]]</f>
        <v>0</v>
      </c>
      <c r="M426" s="102"/>
    </row>
    <row r="427" spans="1:13" ht="43.5" hidden="1" thickBot="1" x14ac:dyDescent="0.3">
      <c r="A427" s="71">
        <v>426</v>
      </c>
      <c r="B427" s="72" t="s">
        <v>23</v>
      </c>
      <c r="C427" s="75" t="s">
        <v>680</v>
      </c>
      <c r="D427" s="76" t="s">
        <v>681</v>
      </c>
      <c r="E427" s="66" t="s">
        <v>1032</v>
      </c>
      <c r="F427" s="110">
        <v>361047</v>
      </c>
      <c r="G427" s="95"/>
      <c r="H427" s="90"/>
      <c r="I427" s="67">
        <f>Tabla3[[#This Row],[VALOR UNITARIO OFERTADO SIN IMPUESTO]]*Tabla3[[#This Row],[DÍAS]]*Tabla3[[#This Row],[CANTIDAD]]</f>
        <v>0</v>
      </c>
      <c r="J427" s="67">
        <f>Tabla3[[#This Row],[VALOR TOTAL SIN IMPUESTO]]*0.19</f>
        <v>0</v>
      </c>
      <c r="K427" s="67"/>
      <c r="L427" s="67">
        <f>Tabla3[[#This Row],[VALOR TOTAL SIN IMPUESTO]]+Tabla3[[#This Row],[IVA]]+Tabla3[[#This Row],[IMPOCONSUMO]]</f>
        <v>0</v>
      </c>
      <c r="M427" s="102"/>
    </row>
    <row r="428" spans="1:13" ht="43.5" hidden="1" thickBot="1" x14ac:dyDescent="0.3">
      <c r="A428" s="71">
        <v>427</v>
      </c>
      <c r="B428" s="72" t="s">
        <v>23</v>
      </c>
      <c r="C428" s="75" t="s">
        <v>682</v>
      </c>
      <c r="D428" s="76" t="s">
        <v>683</v>
      </c>
      <c r="E428" s="66" t="s">
        <v>1032</v>
      </c>
      <c r="F428" s="110">
        <v>48266</v>
      </c>
      <c r="G428" s="95"/>
      <c r="H428" s="90"/>
      <c r="I428" s="67">
        <f>Tabla3[[#This Row],[VALOR UNITARIO OFERTADO SIN IMPUESTO]]*Tabla3[[#This Row],[DÍAS]]*Tabla3[[#This Row],[CANTIDAD]]</f>
        <v>0</v>
      </c>
      <c r="J428" s="67">
        <f>Tabla3[[#This Row],[VALOR TOTAL SIN IMPUESTO]]*0.19</f>
        <v>0</v>
      </c>
      <c r="K428" s="67"/>
      <c r="L428" s="67">
        <f>Tabla3[[#This Row],[VALOR TOTAL SIN IMPUESTO]]+Tabla3[[#This Row],[IVA]]+Tabla3[[#This Row],[IMPOCONSUMO]]</f>
        <v>0</v>
      </c>
      <c r="M428" s="102"/>
    </row>
    <row r="429" spans="1:13" ht="43.5" hidden="1" thickBot="1" x14ac:dyDescent="0.3">
      <c r="A429" s="71">
        <v>428</v>
      </c>
      <c r="B429" s="72" t="s">
        <v>23</v>
      </c>
      <c r="C429" s="75" t="s">
        <v>684</v>
      </c>
      <c r="D429" s="76" t="s">
        <v>685</v>
      </c>
      <c r="E429" s="66" t="s">
        <v>1032</v>
      </c>
      <c r="F429" s="110">
        <v>47820</v>
      </c>
      <c r="G429" s="95"/>
      <c r="H429" s="90"/>
      <c r="I429" s="67">
        <f>Tabla3[[#This Row],[VALOR UNITARIO OFERTADO SIN IMPUESTO]]*Tabla3[[#This Row],[DÍAS]]*Tabla3[[#This Row],[CANTIDAD]]</f>
        <v>0</v>
      </c>
      <c r="J429" s="67">
        <f>Tabla3[[#This Row],[VALOR TOTAL SIN IMPUESTO]]*0.19</f>
        <v>0</v>
      </c>
      <c r="K429" s="67"/>
      <c r="L429" s="67">
        <f>Tabla3[[#This Row],[VALOR TOTAL SIN IMPUESTO]]+Tabla3[[#This Row],[IVA]]+Tabla3[[#This Row],[IMPOCONSUMO]]</f>
        <v>0</v>
      </c>
      <c r="M429" s="102"/>
    </row>
    <row r="430" spans="1:13" ht="43.5" hidden="1" thickBot="1" x14ac:dyDescent="0.3">
      <c r="A430" s="71">
        <v>429</v>
      </c>
      <c r="B430" s="72" t="s">
        <v>23</v>
      </c>
      <c r="C430" s="75" t="s">
        <v>686</v>
      </c>
      <c r="D430" s="76" t="s">
        <v>687</v>
      </c>
      <c r="E430" s="66" t="s">
        <v>1032</v>
      </c>
      <c r="F430" s="110">
        <v>163818</v>
      </c>
      <c r="G430" s="95"/>
      <c r="H430" s="90"/>
      <c r="I430" s="67">
        <f>Tabla3[[#This Row],[VALOR UNITARIO OFERTADO SIN IMPUESTO]]*Tabla3[[#This Row],[DÍAS]]*Tabla3[[#This Row],[CANTIDAD]]</f>
        <v>0</v>
      </c>
      <c r="J430" s="67">
        <f>Tabla3[[#This Row],[VALOR TOTAL SIN IMPUESTO]]*0.19</f>
        <v>0</v>
      </c>
      <c r="K430" s="67"/>
      <c r="L430" s="67">
        <f>Tabla3[[#This Row],[VALOR TOTAL SIN IMPUESTO]]+Tabla3[[#This Row],[IVA]]+Tabla3[[#This Row],[IMPOCONSUMO]]</f>
        <v>0</v>
      </c>
      <c r="M430" s="102"/>
    </row>
    <row r="431" spans="1:13" ht="43.5" hidden="1" thickBot="1" x14ac:dyDescent="0.3">
      <c r="A431" s="71">
        <v>430</v>
      </c>
      <c r="B431" s="72" t="s">
        <v>23</v>
      </c>
      <c r="C431" s="75" t="s">
        <v>686</v>
      </c>
      <c r="D431" s="76" t="s">
        <v>688</v>
      </c>
      <c r="E431" s="66" t="s">
        <v>1032</v>
      </c>
      <c r="F431" s="110">
        <v>68390</v>
      </c>
      <c r="G431" s="95"/>
      <c r="H431" s="90"/>
      <c r="I431" s="67">
        <f>Tabla3[[#This Row],[VALOR UNITARIO OFERTADO SIN IMPUESTO]]*Tabla3[[#This Row],[DÍAS]]*Tabla3[[#This Row],[CANTIDAD]]</f>
        <v>0</v>
      </c>
      <c r="J431" s="67">
        <f>Tabla3[[#This Row],[VALOR TOTAL SIN IMPUESTO]]*0.19</f>
        <v>0</v>
      </c>
      <c r="K431" s="67"/>
      <c r="L431" s="67">
        <f>Tabla3[[#This Row],[VALOR TOTAL SIN IMPUESTO]]+Tabla3[[#This Row],[IVA]]+Tabla3[[#This Row],[IMPOCONSUMO]]</f>
        <v>0</v>
      </c>
      <c r="M431" s="102"/>
    </row>
    <row r="432" spans="1:13" ht="43.5" hidden="1" thickBot="1" x14ac:dyDescent="0.3">
      <c r="A432" s="71">
        <v>431</v>
      </c>
      <c r="B432" s="72" t="s">
        <v>23</v>
      </c>
      <c r="C432" s="75" t="s">
        <v>686</v>
      </c>
      <c r="D432" s="76" t="s">
        <v>689</v>
      </c>
      <c r="E432" s="66" t="s">
        <v>1032</v>
      </c>
      <c r="F432" s="110">
        <v>91294</v>
      </c>
      <c r="G432" s="95"/>
      <c r="H432" s="90"/>
      <c r="I432" s="67">
        <f>Tabla3[[#This Row],[VALOR UNITARIO OFERTADO SIN IMPUESTO]]*Tabla3[[#This Row],[DÍAS]]*Tabla3[[#This Row],[CANTIDAD]]</f>
        <v>0</v>
      </c>
      <c r="J432" s="67">
        <f>Tabla3[[#This Row],[VALOR TOTAL SIN IMPUESTO]]*0.19</f>
        <v>0</v>
      </c>
      <c r="K432" s="67"/>
      <c r="L432" s="67">
        <f>Tabla3[[#This Row],[VALOR TOTAL SIN IMPUESTO]]+Tabla3[[#This Row],[IVA]]+Tabla3[[#This Row],[IMPOCONSUMO]]</f>
        <v>0</v>
      </c>
      <c r="M432" s="102"/>
    </row>
    <row r="433" spans="1:13" ht="43.5" hidden="1" thickBot="1" x14ac:dyDescent="0.3">
      <c r="A433" s="71">
        <v>432</v>
      </c>
      <c r="B433" s="72" t="s">
        <v>23</v>
      </c>
      <c r="C433" s="75" t="s">
        <v>690</v>
      </c>
      <c r="D433" s="76" t="s">
        <v>691</v>
      </c>
      <c r="E433" s="66" t="s">
        <v>1032</v>
      </c>
      <c r="F433" s="110">
        <v>125277</v>
      </c>
      <c r="G433" s="95"/>
      <c r="H433" s="90"/>
      <c r="I433" s="67">
        <f>Tabla3[[#This Row],[VALOR UNITARIO OFERTADO SIN IMPUESTO]]*Tabla3[[#This Row],[DÍAS]]*Tabla3[[#This Row],[CANTIDAD]]</f>
        <v>0</v>
      </c>
      <c r="J433" s="67">
        <f>Tabla3[[#This Row],[VALOR TOTAL SIN IMPUESTO]]*0.19</f>
        <v>0</v>
      </c>
      <c r="K433" s="67"/>
      <c r="L433" s="67">
        <f>Tabla3[[#This Row],[VALOR TOTAL SIN IMPUESTO]]+Tabla3[[#This Row],[IVA]]+Tabla3[[#This Row],[IMPOCONSUMO]]</f>
        <v>0</v>
      </c>
      <c r="M433" s="102"/>
    </row>
    <row r="434" spans="1:13" ht="409.6" hidden="1" thickBot="1" x14ac:dyDescent="0.3">
      <c r="A434" s="71">
        <v>433</v>
      </c>
      <c r="B434" s="72" t="s">
        <v>23</v>
      </c>
      <c r="C434" s="75" t="s">
        <v>692</v>
      </c>
      <c r="D434" s="76" t="s">
        <v>693</v>
      </c>
      <c r="E434" s="66" t="s">
        <v>1032</v>
      </c>
      <c r="F434" s="110">
        <v>13270631</v>
      </c>
      <c r="G434" s="95"/>
      <c r="H434" s="90"/>
      <c r="I434" s="67">
        <f>Tabla3[[#This Row],[VALOR UNITARIO OFERTADO SIN IMPUESTO]]*Tabla3[[#This Row],[DÍAS]]*Tabla3[[#This Row],[CANTIDAD]]</f>
        <v>0</v>
      </c>
      <c r="J434" s="67">
        <f>Tabla3[[#This Row],[VALOR TOTAL SIN IMPUESTO]]*0.19</f>
        <v>0</v>
      </c>
      <c r="K434" s="67"/>
      <c r="L434" s="67">
        <f>Tabla3[[#This Row],[VALOR TOTAL SIN IMPUESTO]]+Tabla3[[#This Row],[IVA]]+Tabla3[[#This Row],[IMPOCONSUMO]]</f>
        <v>0</v>
      </c>
      <c r="M434" s="102"/>
    </row>
    <row r="435" spans="1:13" ht="29.25" hidden="1" thickBot="1" x14ac:dyDescent="0.3">
      <c r="A435" s="71">
        <v>434</v>
      </c>
      <c r="B435" s="72" t="s">
        <v>23</v>
      </c>
      <c r="C435" s="75" t="s">
        <v>694</v>
      </c>
      <c r="D435" s="76" t="s">
        <v>695</v>
      </c>
      <c r="E435" s="66" t="s">
        <v>1032</v>
      </c>
      <c r="F435" s="110">
        <v>617773</v>
      </c>
      <c r="G435" s="95"/>
      <c r="H435" s="90"/>
      <c r="I435" s="67">
        <f>Tabla3[[#This Row],[VALOR UNITARIO OFERTADO SIN IMPUESTO]]*Tabla3[[#This Row],[DÍAS]]*Tabla3[[#This Row],[CANTIDAD]]</f>
        <v>0</v>
      </c>
      <c r="J435" s="67">
        <f>Tabla3[[#This Row],[VALOR TOTAL SIN IMPUESTO]]*0.19</f>
        <v>0</v>
      </c>
      <c r="K435" s="67"/>
      <c r="L435" s="67">
        <f>Tabla3[[#This Row],[VALOR TOTAL SIN IMPUESTO]]+Tabla3[[#This Row],[IVA]]+Tabla3[[#This Row],[IMPOCONSUMO]]</f>
        <v>0</v>
      </c>
      <c r="M435" s="102"/>
    </row>
    <row r="436" spans="1:13" ht="43.5" hidden="1" thickBot="1" x14ac:dyDescent="0.3">
      <c r="A436" s="71">
        <v>435</v>
      </c>
      <c r="B436" s="72" t="s">
        <v>23</v>
      </c>
      <c r="C436" s="75" t="s">
        <v>696</v>
      </c>
      <c r="D436" s="76" t="s">
        <v>697</v>
      </c>
      <c r="E436" s="66" t="s">
        <v>1032</v>
      </c>
      <c r="F436" s="110">
        <v>62081</v>
      </c>
      <c r="G436" s="95"/>
      <c r="H436" s="90"/>
      <c r="I436" s="67">
        <f>Tabla3[[#This Row],[VALOR UNITARIO OFERTADO SIN IMPUESTO]]*Tabla3[[#This Row],[DÍAS]]*Tabla3[[#This Row],[CANTIDAD]]</f>
        <v>0</v>
      </c>
      <c r="J436" s="67">
        <f>Tabla3[[#This Row],[VALOR TOTAL SIN IMPUESTO]]*0.19</f>
        <v>0</v>
      </c>
      <c r="K436" s="67"/>
      <c r="L436" s="67">
        <f>Tabla3[[#This Row],[VALOR TOTAL SIN IMPUESTO]]+Tabla3[[#This Row],[IVA]]+Tabla3[[#This Row],[IMPOCONSUMO]]</f>
        <v>0</v>
      </c>
      <c r="M436" s="102"/>
    </row>
    <row r="437" spans="1:13" ht="43.5" hidden="1" thickBot="1" x14ac:dyDescent="0.3">
      <c r="A437" s="71">
        <v>436</v>
      </c>
      <c r="B437" s="72" t="s">
        <v>23</v>
      </c>
      <c r="C437" s="75" t="s">
        <v>698</v>
      </c>
      <c r="D437" s="76" t="s">
        <v>699</v>
      </c>
      <c r="E437" s="66" t="s">
        <v>1032</v>
      </c>
      <c r="F437" s="110">
        <v>58450</v>
      </c>
      <c r="G437" s="95"/>
      <c r="H437" s="90"/>
      <c r="I437" s="67">
        <f>Tabla3[[#This Row],[VALOR UNITARIO OFERTADO SIN IMPUESTO]]*Tabla3[[#This Row],[DÍAS]]*Tabla3[[#This Row],[CANTIDAD]]</f>
        <v>0</v>
      </c>
      <c r="J437" s="67">
        <f>Tabla3[[#This Row],[VALOR TOTAL SIN IMPUESTO]]*0.19</f>
        <v>0</v>
      </c>
      <c r="K437" s="67"/>
      <c r="L437" s="67">
        <f>Tabla3[[#This Row],[VALOR TOTAL SIN IMPUESTO]]+Tabla3[[#This Row],[IVA]]+Tabla3[[#This Row],[IMPOCONSUMO]]</f>
        <v>0</v>
      </c>
      <c r="M437" s="102"/>
    </row>
    <row r="438" spans="1:13" ht="43.5" hidden="1" thickBot="1" x14ac:dyDescent="0.3">
      <c r="A438" s="71">
        <v>437</v>
      </c>
      <c r="B438" s="72" t="s">
        <v>23</v>
      </c>
      <c r="C438" s="75" t="s">
        <v>698</v>
      </c>
      <c r="D438" s="76" t="s">
        <v>700</v>
      </c>
      <c r="E438" s="66" t="s">
        <v>1032</v>
      </c>
      <c r="F438" s="110">
        <v>32924</v>
      </c>
      <c r="G438" s="95"/>
      <c r="H438" s="90"/>
      <c r="I438" s="67">
        <f>Tabla3[[#This Row],[VALOR UNITARIO OFERTADO SIN IMPUESTO]]*Tabla3[[#This Row],[DÍAS]]*Tabla3[[#This Row],[CANTIDAD]]</f>
        <v>0</v>
      </c>
      <c r="J438" s="67">
        <f>Tabla3[[#This Row],[VALOR TOTAL SIN IMPUESTO]]*0.19</f>
        <v>0</v>
      </c>
      <c r="K438" s="67"/>
      <c r="L438" s="67">
        <f>Tabla3[[#This Row],[VALOR TOTAL SIN IMPUESTO]]+Tabla3[[#This Row],[IVA]]+Tabla3[[#This Row],[IMPOCONSUMO]]</f>
        <v>0</v>
      </c>
      <c r="M438" s="102"/>
    </row>
    <row r="439" spans="1:13" ht="43.5" hidden="1" thickBot="1" x14ac:dyDescent="0.3">
      <c r="A439" s="71">
        <v>438</v>
      </c>
      <c r="B439" s="72" t="s">
        <v>23</v>
      </c>
      <c r="C439" s="75" t="s">
        <v>698</v>
      </c>
      <c r="D439" s="76" t="s">
        <v>701</v>
      </c>
      <c r="E439" s="66" t="s">
        <v>1032</v>
      </c>
      <c r="F439" s="110">
        <v>132304</v>
      </c>
      <c r="G439" s="95"/>
      <c r="H439" s="90"/>
      <c r="I439" s="67">
        <f>Tabla3[[#This Row],[VALOR UNITARIO OFERTADO SIN IMPUESTO]]*Tabla3[[#This Row],[DÍAS]]*Tabla3[[#This Row],[CANTIDAD]]</f>
        <v>0</v>
      </c>
      <c r="J439" s="67">
        <f>Tabla3[[#This Row],[VALOR TOTAL SIN IMPUESTO]]*0.19</f>
        <v>0</v>
      </c>
      <c r="K439" s="67"/>
      <c r="L439" s="67">
        <f>Tabla3[[#This Row],[VALOR TOTAL SIN IMPUESTO]]+Tabla3[[#This Row],[IVA]]+Tabla3[[#This Row],[IMPOCONSUMO]]</f>
        <v>0</v>
      </c>
      <c r="M439" s="102"/>
    </row>
    <row r="440" spans="1:13" ht="57.75" hidden="1" thickBot="1" x14ac:dyDescent="0.3">
      <c r="A440" s="71">
        <v>439</v>
      </c>
      <c r="B440" s="72" t="s">
        <v>23</v>
      </c>
      <c r="C440" s="75" t="s">
        <v>702</v>
      </c>
      <c r="D440" s="76" t="s">
        <v>703</v>
      </c>
      <c r="E440" s="66" t="s">
        <v>1032</v>
      </c>
      <c r="F440" s="110">
        <v>134466</v>
      </c>
      <c r="G440" s="95"/>
      <c r="H440" s="90"/>
      <c r="I440" s="67">
        <f>Tabla3[[#This Row],[VALOR UNITARIO OFERTADO SIN IMPUESTO]]*Tabla3[[#This Row],[DÍAS]]*Tabla3[[#This Row],[CANTIDAD]]</f>
        <v>0</v>
      </c>
      <c r="J440" s="67">
        <f>Tabla3[[#This Row],[VALOR TOTAL SIN IMPUESTO]]*0.19</f>
        <v>0</v>
      </c>
      <c r="K440" s="67"/>
      <c r="L440" s="67">
        <f>Tabla3[[#This Row],[VALOR TOTAL SIN IMPUESTO]]+Tabla3[[#This Row],[IVA]]+Tabla3[[#This Row],[IMPOCONSUMO]]</f>
        <v>0</v>
      </c>
      <c r="M440" s="102"/>
    </row>
    <row r="441" spans="1:13" ht="43.5" hidden="1" thickBot="1" x14ac:dyDescent="0.3">
      <c r="A441" s="71">
        <v>440</v>
      </c>
      <c r="B441" s="72" t="s">
        <v>23</v>
      </c>
      <c r="C441" s="75" t="s">
        <v>704</v>
      </c>
      <c r="D441" s="76" t="s">
        <v>705</v>
      </c>
      <c r="E441" s="66" t="s">
        <v>1032</v>
      </c>
      <c r="F441" s="110">
        <v>63510</v>
      </c>
      <c r="G441" s="95"/>
      <c r="H441" s="90"/>
      <c r="I441" s="67">
        <f>Tabla3[[#This Row],[VALOR UNITARIO OFERTADO SIN IMPUESTO]]*Tabla3[[#This Row],[DÍAS]]*Tabla3[[#This Row],[CANTIDAD]]</f>
        <v>0</v>
      </c>
      <c r="J441" s="67">
        <f>Tabla3[[#This Row],[VALOR TOTAL SIN IMPUESTO]]*0.19</f>
        <v>0</v>
      </c>
      <c r="K441" s="67"/>
      <c r="L441" s="67">
        <f>Tabla3[[#This Row],[VALOR TOTAL SIN IMPUESTO]]+Tabla3[[#This Row],[IVA]]+Tabla3[[#This Row],[IMPOCONSUMO]]</f>
        <v>0</v>
      </c>
      <c r="M441" s="102"/>
    </row>
    <row r="442" spans="1:13" ht="114.75" hidden="1" thickBot="1" x14ac:dyDescent="0.3">
      <c r="A442" s="71">
        <v>441</v>
      </c>
      <c r="B442" s="72" t="s">
        <v>23</v>
      </c>
      <c r="C442" s="75" t="s">
        <v>706</v>
      </c>
      <c r="D442" s="76" t="s">
        <v>707</v>
      </c>
      <c r="E442" s="66" t="s">
        <v>1032</v>
      </c>
      <c r="F442" s="110">
        <v>286878</v>
      </c>
      <c r="G442" s="95"/>
      <c r="H442" s="90"/>
      <c r="I442" s="67">
        <f>Tabla3[[#This Row],[VALOR UNITARIO OFERTADO SIN IMPUESTO]]*Tabla3[[#This Row],[DÍAS]]*Tabla3[[#This Row],[CANTIDAD]]</f>
        <v>0</v>
      </c>
      <c r="J442" s="67">
        <f>Tabla3[[#This Row],[VALOR TOTAL SIN IMPUESTO]]*0.19</f>
        <v>0</v>
      </c>
      <c r="K442" s="67"/>
      <c r="L442" s="67">
        <f>Tabla3[[#This Row],[VALOR TOTAL SIN IMPUESTO]]+Tabla3[[#This Row],[IVA]]+Tabla3[[#This Row],[IMPOCONSUMO]]</f>
        <v>0</v>
      </c>
      <c r="M442" s="102"/>
    </row>
    <row r="443" spans="1:13" ht="43.5" hidden="1" thickBot="1" x14ac:dyDescent="0.3">
      <c r="A443" s="71">
        <v>442</v>
      </c>
      <c r="B443" s="72" t="s">
        <v>23</v>
      </c>
      <c r="C443" s="75" t="s">
        <v>708</v>
      </c>
      <c r="D443" s="76" t="s">
        <v>709</v>
      </c>
      <c r="E443" s="66" t="s">
        <v>1032</v>
      </c>
      <c r="F443" s="110">
        <v>48780</v>
      </c>
      <c r="G443" s="95"/>
      <c r="H443" s="90"/>
      <c r="I443" s="67">
        <f>Tabla3[[#This Row],[VALOR UNITARIO OFERTADO SIN IMPUESTO]]*Tabla3[[#This Row],[DÍAS]]*Tabla3[[#This Row],[CANTIDAD]]</f>
        <v>0</v>
      </c>
      <c r="J443" s="67">
        <f>Tabla3[[#This Row],[VALOR TOTAL SIN IMPUESTO]]*0.19</f>
        <v>0</v>
      </c>
      <c r="K443" s="67"/>
      <c r="L443" s="67">
        <f>Tabla3[[#This Row],[VALOR TOTAL SIN IMPUESTO]]+Tabla3[[#This Row],[IVA]]+Tabla3[[#This Row],[IMPOCONSUMO]]</f>
        <v>0</v>
      </c>
      <c r="M443" s="102"/>
    </row>
    <row r="444" spans="1:13" ht="43.5" hidden="1" thickBot="1" x14ac:dyDescent="0.3">
      <c r="A444" s="71">
        <v>443</v>
      </c>
      <c r="B444" s="72" t="s">
        <v>23</v>
      </c>
      <c r="C444" s="75" t="s">
        <v>708</v>
      </c>
      <c r="D444" s="76" t="s">
        <v>710</v>
      </c>
      <c r="E444" s="66" t="s">
        <v>1032</v>
      </c>
      <c r="F444" s="110">
        <v>57823</v>
      </c>
      <c r="G444" s="95"/>
      <c r="H444" s="90"/>
      <c r="I444" s="67">
        <f>Tabla3[[#This Row],[VALOR UNITARIO OFERTADO SIN IMPUESTO]]*Tabla3[[#This Row],[DÍAS]]*Tabla3[[#This Row],[CANTIDAD]]</f>
        <v>0</v>
      </c>
      <c r="J444" s="67">
        <f>Tabla3[[#This Row],[VALOR TOTAL SIN IMPUESTO]]*0.19</f>
        <v>0</v>
      </c>
      <c r="K444" s="67"/>
      <c r="L444" s="67">
        <f>Tabla3[[#This Row],[VALOR TOTAL SIN IMPUESTO]]+Tabla3[[#This Row],[IVA]]+Tabla3[[#This Row],[IMPOCONSUMO]]</f>
        <v>0</v>
      </c>
      <c r="M444" s="102"/>
    </row>
    <row r="445" spans="1:13" ht="29.25" hidden="1" thickBot="1" x14ac:dyDescent="0.3">
      <c r="A445" s="71">
        <v>444</v>
      </c>
      <c r="B445" s="72" t="s">
        <v>23</v>
      </c>
      <c r="C445" s="75" t="s">
        <v>711</v>
      </c>
      <c r="D445" s="76" t="s">
        <v>712</v>
      </c>
      <c r="E445" s="66" t="s">
        <v>1032</v>
      </c>
      <c r="F445" s="110">
        <v>134694</v>
      </c>
      <c r="G445" s="95"/>
      <c r="H445" s="90"/>
      <c r="I445" s="67">
        <f>Tabla3[[#This Row],[VALOR UNITARIO OFERTADO SIN IMPUESTO]]*Tabla3[[#This Row],[DÍAS]]*Tabla3[[#This Row],[CANTIDAD]]</f>
        <v>0</v>
      </c>
      <c r="J445" s="67">
        <f>Tabla3[[#This Row],[VALOR TOTAL SIN IMPUESTO]]*0.19</f>
        <v>0</v>
      </c>
      <c r="K445" s="67"/>
      <c r="L445" s="67">
        <f>Tabla3[[#This Row],[VALOR TOTAL SIN IMPUESTO]]+Tabla3[[#This Row],[IVA]]+Tabla3[[#This Row],[IMPOCONSUMO]]</f>
        <v>0</v>
      </c>
      <c r="M445" s="102"/>
    </row>
    <row r="446" spans="1:13" ht="86.25" hidden="1" thickBot="1" x14ac:dyDescent="0.3">
      <c r="A446" s="71">
        <v>445</v>
      </c>
      <c r="B446" s="72" t="s">
        <v>23</v>
      </c>
      <c r="C446" s="75" t="s">
        <v>713</v>
      </c>
      <c r="D446" s="76" t="s">
        <v>714</v>
      </c>
      <c r="E446" s="66" t="s">
        <v>1032</v>
      </c>
      <c r="F446" s="110">
        <v>263480</v>
      </c>
      <c r="G446" s="95"/>
      <c r="H446" s="90"/>
      <c r="I446" s="67">
        <f>Tabla3[[#This Row],[VALOR UNITARIO OFERTADO SIN IMPUESTO]]*Tabla3[[#This Row],[DÍAS]]*Tabla3[[#This Row],[CANTIDAD]]</f>
        <v>0</v>
      </c>
      <c r="J446" s="67">
        <f>Tabla3[[#This Row],[VALOR TOTAL SIN IMPUESTO]]*0.19</f>
        <v>0</v>
      </c>
      <c r="K446" s="67"/>
      <c r="L446" s="67">
        <f>Tabla3[[#This Row],[VALOR TOTAL SIN IMPUESTO]]+Tabla3[[#This Row],[IVA]]+Tabla3[[#This Row],[IMPOCONSUMO]]</f>
        <v>0</v>
      </c>
      <c r="M446" s="102"/>
    </row>
    <row r="447" spans="1:13" ht="43.5" hidden="1" thickBot="1" x14ac:dyDescent="0.3">
      <c r="A447" s="71">
        <v>446</v>
      </c>
      <c r="B447" s="72" t="s">
        <v>23</v>
      </c>
      <c r="C447" s="75" t="s">
        <v>715</v>
      </c>
      <c r="D447" s="76" t="s">
        <v>716</v>
      </c>
      <c r="E447" s="66" t="s">
        <v>1032</v>
      </c>
      <c r="F447" s="110">
        <v>86676</v>
      </c>
      <c r="G447" s="95"/>
      <c r="H447" s="90"/>
      <c r="I447" s="67">
        <f>Tabla3[[#This Row],[VALOR UNITARIO OFERTADO SIN IMPUESTO]]*Tabla3[[#This Row],[DÍAS]]*Tabla3[[#This Row],[CANTIDAD]]</f>
        <v>0</v>
      </c>
      <c r="J447" s="67">
        <f>Tabla3[[#This Row],[VALOR TOTAL SIN IMPUESTO]]*0.19</f>
        <v>0</v>
      </c>
      <c r="K447" s="67"/>
      <c r="L447" s="67">
        <f>Tabla3[[#This Row],[VALOR TOTAL SIN IMPUESTO]]+Tabla3[[#This Row],[IVA]]+Tabla3[[#This Row],[IMPOCONSUMO]]</f>
        <v>0</v>
      </c>
      <c r="M447" s="102"/>
    </row>
    <row r="448" spans="1:13" ht="86.25" hidden="1" thickBot="1" x14ac:dyDescent="0.3">
      <c r="A448" s="71">
        <v>447</v>
      </c>
      <c r="B448" s="72" t="s">
        <v>23</v>
      </c>
      <c r="C448" s="75" t="s">
        <v>717</v>
      </c>
      <c r="D448" s="76" t="s">
        <v>718</v>
      </c>
      <c r="E448" s="66" t="s">
        <v>116</v>
      </c>
      <c r="F448" s="110">
        <v>2208740</v>
      </c>
      <c r="G448" s="95"/>
      <c r="H448" s="90"/>
      <c r="I448" s="67">
        <f>Tabla3[[#This Row],[VALOR UNITARIO OFERTADO SIN IMPUESTO]]*Tabla3[[#This Row],[DÍAS]]*Tabla3[[#This Row],[CANTIDAD]]</f>
        <v>0</v>
      </c>
      <c r="J448" s="67">
        <f>Tabla3[[#This Row],[VALOR TOTAL SIN IMPUESTO]]*0.19</f>
        <v>0</v>
      </c>
      <c r="K448" s="67"/>
      <c r="L448" s="67">
        <f>Tabla3[[#This Row],[VALOR TOTAL SIN IMPUESTO]]+Tabla3[[#This Row],[IVA]]+Tabla3[[#This Row],[IMPOCONSUMO]]</f>
        <v>0</v>
      </c>
      <c r="M448" s="102"/>
    </row>
    <row r="449" spans="1:13" ht="43.5" hidden="1" thickBot="1" x14ac:dyDescent="0.3">
      <c r="A449" s="71">
        <v>448</v>
      </c>
      <c r="B449" s="72" t="s">
        <v>23</v>
      </c>
      <c r="C449" s="75" t="s">
        <v>719</v>
      </c>
      <c r="D449" s="76" t="s">
        <v>720</v>
      </c>
      <c r="E449" s="66" t="s">
        <v>1032</v>
      </c>
      <c r="F449" s="110">
        <v>79032</v>
      </c>
      <c r="G449" s="95"/>
      <c r="H449" s="90"/>
      <c r="I449" s="67">
        <f>Tabla3[[#This Row],[VALOR UNITARIO OFERTADO SIN IMPUESTO]]*Tabla3[[#This Row],[DÍAS]]*Tabla3[[#This Row],[CANTIDAD]]</f>
        <v>0</v>
      </c>
      <c r="J449" s="67">
        <f>Tabla3[[#This Row],[VALOR TOTAL SIN IMPUESTO]]*0.19</f>
        <v>0</v>
      </c>
      <c r="K449" s="67"/>
      <c r="L449" s="67">
        <f>Tabla3[[#This Row],[VALOR TOTAL SIN IMPUESTO]]+Tabla3[[#This Row],[IVA]]+Tabla3[[#This Row],[IMPOCONSUMO]]</f>
        <v>0</v>
      </c>
      <c r="M449" s="102"/>
    </row>
    <row r="450" spans="1:13" ht="29.25" hidden="1" thickBot="1" x14ac:dyDescent="0.3">
      <c r="A450" s="71">
        <v>449</v>
      </c>
      <c r="B450" s="72" t="s">
        <v>23</v>
      </c>
      <c r="C450" s="75" t="s">
        <v>721</v>
      </c>
      <c r="D450" s="76" t="s">
        <v>722</v>
      </c>
      <c r="E450" s="66" t="s">
        <v>1032</v>
      </c>
      <c r="F450" s="110">
        <v>50560</v>
      </c>
      <c r="G450" s="95"/>
      <c r="H450" s="90"/>
      <c r="I450" s="67">
        <f>Tabla3[[#This Row],[VALOR UNITARIO OFERTADO SIN IMPUESTO]]*Tabla3[[#This Row],[DÍAS]]*Tabla3[[#This Row],[CANTIDAD]]</f>
        <v>0</v>
      </c>
      <c r="J450" s="67">
        <f>Tabla3[[#This Row],[VALOR TOTAL SIN IMPUESTO]]*0.19</f>
        <v>0</v>
      </c>
      <c r="K450" s="67"/>
      <c r="L450" s="67">
        <f>Tabla3[[#This Row],[VALOR TOTAL SIN IMPUESTO]]+Tabla3[[#This Row],[IVA]]+Tabla3[[#This Row],[IMPOCONSUMO]]</f>
        <v>0</v>
      </c>
      <c r="M450" s="102"/>
    </row>
    <row r="451" spans="1:13" ht="43.5" hidden="1" thickBot="1" x14ac:dyDescent="0.3">
      <c r="A451" s="71">
        <v>450</v>
      </c>
      <c r="B451" s="72" t="s">
        <v>23</v>
      </c>
      <c r="C451" s="75" t="s">
        <v>723</v>
      </c>
      <c r="D451" s="76" t="s">
        <v>724</v>
      </c>
      <c r="E451" s="66" t="s">
        <v>1032</v>
      </c>
      <c r="F451" s="110">
        <v>99822</v>
      </c>
      <c r="G451" s="95"/>
      <c r="H451" s="90"/>
      <c r="I451" s="67">
        <f>Tabla3[[#This Row],[VALOR UNITARIO OFERTADO SIN IMPUESTO]]*Tabla3[[#This Row],[DÍAS]]*Tabla3[[#This Row],[CANTIDAD]]</f>
        <v>0</v>
      </c>
      <c r="J451" s="67">
        <f>Tabla3[[#This Row],[VALOR TOTAL SIN IMPUESTO]]*0.19</f>
        <v>0</v>
      </c>
      <c r="K451" s="67"/>
      <c r="L451" s="67">
        <f>Tabla3[[#This Row],[VALOR TOTAL SIN IMPUESTO]]+Tabla3[[#This Row],[IVA]]+Tabla3[[#This Row],[IMPOCONSUMO]]</f>
        <v>0</v>
      </c>
      <c r="M451" s="102"/>
    </row>
    <row r="452" spans="1:13" ht="43.5" hidden="1" thickBot="1" x14ac:dyDescent="0.3">
      <c r="A452" s="71">
        <v>451</v>
      </c>
      <c r="B452" s="72" t="s">
        <v>23</v>
      </c>
      <c r="C452" s="75" t="s">
        <v>725</v>
      </c>
      <c r="D452" s="76" t="s">
        <v>726</v>
      </c>
      <c r="E452" s="66" t="s">
        <v>1032</v>
      </c>
      <c r="F452" s="110">
        <v>74929</v>
      </c>
      <c r="G452" s="95"/>
      <c r="H452" s="90"/>
      <c r="I452" s="67">
        <f>Tabla3[[#This Row],[VALOR UNITARIO OFERTADO SIN IMPUESTO]]*Tabla3[[#This Row],[DÍAS]]*Tabla3[[#This Row],[CANTIDAD]]</f>
        <v>0</v>
      </c>
      <c r="J452" s="67">
        <f>Tabla3[[#This Row],[VALOR TOTAL SIN IMPUESTO]]*0.19</f>
        <v>0</v>
      </c>
      <c r="K452" s="67"/>
      <c r="L452" s="67">
        <f>Tabla3[[#This Row],[VALOR TOTAL SIN IMPUESTO]]+Tabla3[[#This Row],[IVA]]+Tabla3[[#This Row],[IMPOCONSUMO]]</f>
        <v>0</v>
      </c>
      <c r="M452" s="102"/>
    </row>
    <row r="453" spans="1:13" ht="57.75" hidden="1" thickBot="1" x14ac:dyDescent="0.3">
      <c r="A453" s="71">
        <v>452</v>
      </c>
      <c r="B453" s="72" t="s">
        <v>23</v>
      </c>
      <c r="C453" s="75" t="s">
        <v>727</v>
      </c>
      <c r="D453" s="76" t="s">
        <v>728</v>
      </c>
      <c r="E453" s="66" t="s">
        <v>116</v>
      </c>
      <c r="F453" s="110">
        <v>531886</v>
      </c>
      <c r="G453" s="95"/>
      <c r="H453" s="90"/>
      <c r="I453" s="67">
        <f>Tabla3[[#This Row],[VALOR UNITARIO OFERTADO SIN IMPUESTO]]*Tabla3[[#This Row],[DÍAS]]*Tabla3[[#This Row],[CANTIDAD]]</f>
        <v>0</v>
      </c>
      <c r="J453" s="67">
        <f>Tabla3[[#This Row],[VALOR TOTAL SIN IMPUESTO]]*0.19</f>
        <v>0</v>
      </c>
      <c r="K453" s="67"/>
      <c r="L453" s="67">
        <f>Tabla3[[#This Row],[VALOR TOTAL SIN IMPUESTO]]+Tabla3[[#This Row],[IVA]]+Tabla3[[#This Row],[IMPOCONSUMO]]</f>
        <v>0</v>
      </c>
      <c r="M453" s="102"/>
    </row>
    <row r="454" spans="1:13" ht="29.25" hidden="1" thickBot="1" x14ac:dyDescent="0.3">
      <c r="A454" s="71">
        <v>453</v>
      </c>
      <c r="B454" s="72" t="s">
        <v>23</v>
      </c>
      <c r="C454" s="75" t="s">
        <v>729</v>
      </c>
      <c r="D454" s="76" t="s">
        <v>730</v>
      </c>
      <c r="E454" s="66" t="s">
        <v>1032</v>
      </c>
      <c r="F454" s="110">
        <v>713954</v>
      </c>
      <c r="G454" s="95"/>
      <c r="H454" s="90"/>
      <c r="I454" s="67">
        <f>Tabla3[[#This Row],[VALOR UNITARIO OFERTADO SIN IMPUESTO]]*Tabla3[[#This Row],[DÍAS]]*Tabla3[[#This Row],[CANTIDAD]]</f>
        <v>0</v>
      </c>
      <c r="J454" s="67">
        <f>Tabla3[[#This Row],[VALOR TOTAL SIN IMPUESTO]]*0.19</f>
        <v>0</v>
      </c>
      <c r="K454" s="67"/>
      <c r="L454" s="67">
        <f>Tabla3[[#This Row],[VALOR TOTAL SIN IMPUESTO]]+Tabla3[[#This Row],[IVA]]+Tabla3[[#This Row],[IMPOCONSUMO]]</f>
        <v>0</v>
      </c>
      <c r="M454" s="102"/>
    </row>
    <row r="455" spans="1:13" ht="43.5" hidden="1" thickBot="1" x14ac:dyDescent="0.3">
      <c r="A455" s="71">
        <v>454</v>
      </c>
      <c r="B455" s="72" t="s">
        <v>23</v>
      </c>
      <c r="C455" s="75" t="s">
        <v>731</v>
      </c>
      <c r="D455" s="76" t="s">
        <v>732</v>
      </c>
      <c r="E455" s="66" t="s">
        <v>1032</v>
      </c>
      <c r="F455" s="110">
        <v>55158</v>
      </c>
      <c r="G455" s="95"/>
      <c r="H455" s="90"/>
      <c r="I455" s="67">
        <f>Tabla3[[#This Row],[VALOR UNITARIO OFERTADO SIN IMPUESTO]]*Tabla3[[#This Row],[DÍAS]]*Tabla3[[#This Row],[CANTIDAD]]</f>
        <v>0</v>
      </c>
      <c r="J455" s="67">
        <f>Tabla3[[#This Row],[VALOR TOTAL SIN IMPUESTO]]*0.19</f>
        <v>0</v>
      </c>
      <c r="K455" s="67"/>
      <c r="L455" s="67">
        <f>Tabla3[[#This Row],[VALOR TOTAL SIN IMPUESTO]]+Tabla3[[#This Row],[IVA]]+Tabla3[[#This Row],[IMPOCONSUMO]]</f>
        <v>0</v>
      </c>
      <c r="M455" s="102"/>
    </row>
    <row r="456" spans="1:13" ht="200.25" hidden="1" thickBot="1" x14ac:dyDescent="0.3">
      <c r="A456" s="71">
        <v>455</v>
      </c>
      <c r="B456" s="72" t="s">
        <v>23</v>
      </c>
      <c r="C456" s="75" t="s">
        <v>733</v>
      </c>
      <c r="D456" s="76" t="s">
        <v>734</v>
      </c>
      <c r="E456" s="66" t="s">
        <v>1032</v>
      </c>
      <c r="F456" s="110">
        <v>2817888</v>
      </c>
      <c r="G456" s="95"/>
      <c r="H456" s="90"/>
      <c r="I456" s="67">
        <f>Tabla3[[#This Row],[VALOR UNITARIO OFERTADO SIN IMPUESTO]]*Tabla3[[#This Row],[DÍAS]]*Tabla3[[#This Row],[CANTIDAD]]</f>
        <v>0</v>
      </c>
      <c r="J456" s="67">
        <f>Tabla3[[#This Row],[VALOR TOTAL SIN IMPUESTO]]*0.19</f>
        <v>0</v>
      </c>
      <c r="K456" s="67"/>
      <c r="L456" s="67">
        <f>Tabla3[[#This Row],[VALOR TOTAL SIN IMPUESTO]]+Tabla3[[#This Row],[IVA]]+Tabla3[[#This Row],[IMPOCONSUMO]]</f>
        <v>0</v>
      </c>
      <c r="M456" s="102"/>
    </row>
    <row r="457" spans="1:13" ht="200.25" hidden="1" thickBot="1" x14ac:dyDescent="0.3">
      <c r="A457" s="71">
        <v>456</v>
      </c>
      <c r="B457" s="72" t="s">
        <v>23</v>
      </c>
      <c r="C457" s="75" t="s">
        <v>735</v>
      </c>
      <c r="D457" s="76" t="s">
        <v>736</v>
      </c>
      <c r="E457" s="66" t="s">
        <v>1032</v>
      </c>
      <c r="F457" s="110">
        <v>3496202</v>
      </c>
      <c r="G457" s="95"/>
      <c r="H457" s="90"/>
      <c r="I457" s="67">
        <f>Tabla3[[#This Row],[VALOR UNITARIO OFERTADO SIN IMPUESTO]]*Tabla3[[#This Row],[DÍAS]]*Tabla3[[#This Row],[CANTIDAD]]</f>
        <v>0</v>
      </c>
      <c r="J457" s="67">
        <f>Tabla3[[#This Row],[VALOR TOTAL SIN IMPUESTO]]*0.19</f>
        <v>0</v>
      </c>
      <c r="K457" s="67"/>
      <c r="L457" s="67">
        <f>Tabla3[[#This Row],[VALOR TOTAL SIN IMPUESTO]]+Tabla3[[#This Row],[IVA]]+Tabla3[[#This Row],[IMPOCONSUMO]]</f>
        <v>0</v>
      </c>
      <c r="M457" s="102"/>
    </row>
    <row r="458" spans="1:13" ht="200.25" hidden="1" thickBot="1" x14ac:dyDescent="0.3">
      <c r="A458" s="71">
        <v>457</v>
      </c>
      <c r="B458" s="72" t="s">
        <v>23</v>
      </c>
      <c r="C458" s="75" t="s">
        <v>737</v>
      </c>
      <c r="D458" s="76" t="s">
        <v>738</v>
      </c>
      <c r="E458" s="66" t="s">
        <v>1032</v>
      </c>
      <c r="F458" s="110">
        <v>4051744</v>
      </c>
      <c r="G458" s="95"/>
      <c r="H458" s="90"/>
      <c r="I458" s="67">
        <f>Tabla3[[#This Row],[VALOR UNITARIO OFERTADO SIN IMPUESTO]]*Tabla3[[#This Row],[DÍAS]]*Tabla3[[#This Row],[CANTIDAD]]</f>
        <v>0</v>
      </c>
      <c r="J458" s="67">
        <f>Tabla3[[#This Row],[VALOR TOTAL SIN IMPUESTO]]*0.19</f>
        <v>0</v>
      </c>
      <c r="K458" s="67"/>
      <c r="L458" s="67">
        <f>Tabla3[[#This Row],[VALOR TOTAL SIN IMPUESTO]]+Tabla3[[#This Row],[IVA]]+Tabla3[[#This Row],[IMPOCONSUMO]]</f>
        <v>0</v>
      </c>
      <c r="M458" s="102"/>
    </row>
    <row r="459" spans="1:13" ht="200.25" hidden="1" thickBot="1" x14ac:dyDescent="0.3">
      <c r="A459" s="71">
        <v>458</v>
      </c>
      <c r="B459" s="72" t="s">
        <v>23</v>
      </c>
      <c r="C459" s="75" t="s">
        <v>739</v>
      </c>
      <c r="D459" s="76" t="s">
        <v>740</v>
      </c>
      <c r="E459" s="66" t="s">
        <v>1032</v>
      </c>
      <c r="F459" s="110">
        <v>1790170</v>
      </c>
      <c r="G459" s="95"/>
      <c r="H459" s="90"/>
      <c r="I459" s="67">
        <f>Tabla3[[#This Row],[VALOR UNITARIO OFERTADO SIN IMPUESTO]]*Tabla3[[#This Row],[DÍAS]]*Tabla3[[#This Row],[CANTIDAD]]</f>
        <v>0</v>
      </c>
      <c r="J459" s="67">
        <f>Tabla3[[#This Row],[VALOR TOTAL SIN IMPUESTO]]*0.19</f>
        <v>0</v>
      </c>
      <c r="K459" s="67"/>
      <c r="L459" s="67">
        <f>Tabla3[[#This Row],[VALOR TOTAL SIN IMPUESTO]]+Tabla3[[#This Row],[IVA]]+Tabla3[[#This Row],[IMPOCONSUMO]]</f>
        <v>0</v>
      </c>
      <c r="M459" s="102"/>
    </row>
    <row r="460" spans="1:13" ht="200.25" hidden="1" thickBot="1" x14ac:dyDescent="0.3">
      <c r="A460" s="71">
        <v>459</v>
      </c>
      <c r="B460" s="72" t="s">
        <v>23</v>
      </c>
      <c r="C460" s="75" t="s">
        <v>741</v>
      </c>
      <c r="D460" s="76" t="s">
        <v>742</v>
      </c>
      <c r="E460" s="66" t="s">
        <v>1032</v>
      </c>
      <c r="F460" s="110">
        <v>1928235</v>
      </c>
      <c r="G460" s="95"/>
      <c r="H460" s="90"/>
      <c r="I460" s="67">
        <f>Tabla3[[#This Row],[VALOR UNITARIO OFERTADO SIN IMPUESTO]]*Tabla3[[#This Row],[DÍAS]]*Tabla3[[#This Row],[CANTIDAD]]</f>
        <v>0</v>
      </c>
      <c r="J460" s="67">
        <f>Tabla3[[#This Row],[VALOR TOTAL SIN IMPUESTO]]*0.19</f>
        <v>0</v>
      </c>
      <c r="K460" s="67"/>
      <c r="L460" s="67">
        <f>Tabla3[[#This Row],[VALOR TOTAL SIN IMPUESTO]]+Tabla3[[#This Row],[IVA]]+Tabla3[[#This Row],[IMPOCONSUMO]]</f>
        <v>0</v>
      </c>
      <c r="M460" s="102"/>
    </row>
    <row r="461" spans="1:13" ht="200.25" hidden="1" thickBot="1" x14ac:dyDescent="0.3">
      <c r="A461" s="71">
        <v>460</v>
      </c>
      <c r="B461" s="72" t="s">
        <v>23</v>
      </c>
      <c r="C461" s="75" t="s">
        <v>743</v>
      </c>
      <c r="D461" s="76" t="s">
        <v>744</v>
      </c>
      <c r="E461" s="66" t="s">
        <v>1032</v>
      </c>
      <c r="F461" s="110">
        <v>2302901</v>
      </c>
      <c r="G461" s="95"/>
      <c r="H461" s="90"/>
      <c r="I461" s="67">
        <f>Tabla3[[#This Row],[VALOR UNITARIO OFERTADO SIN IMPUESTO]]*Tabla3[[#This Row],[DÍAS]]*Tabla3[[#This Row],[CANTIDAD]]</f>
        <v>0</v>
      </c>
      <c r="J461" s="67">
        <f>Tabla3[[#This Row],[VALOR TOTAL SIN IMPUESTO]]*0.19</f>
        <v>0</v>
      </c>
      <c r="K461" s="67"/>
      <c r="L461" s="67">
        <f>Tabla3[[#This Row],[VALOR TOTAL SIN IMPUESTO]]+Tabla3[[#This Row],[IVA]]+Tabla3[[#This Row],[IMPOCONSUMO]]</f>
        <v>0</v>
      </c>
      <c r="M461" s="102"/>
    </row>
    <row r="462" spans="1:13" ht="100.5" hidden="1" thickBot="1" x14ac:dyDescent="0.3">
      <c r="A462" s="71">
        <v>461</v>
      </c>
      <c r="B462" s="72" t="s">
        <v>23</v>
      </c>
      <c r="C462" s="75" t="s">
        <v>745</v>
      </c>
      <c r="D462" s="76" t="s">
        <v>746</v>
      </c>
      <c r="E462" s="66" t="s">
        <v>1032</v>
      </c>
      <c r="F462" s="110">
        <v>2835779</v>
      </c>
      <c r="G462" s="95"/>
      <c r="H462" s="90"/>
      <c r="I462" s="67">
        <f>Tabla3[[#This Row],[VALOR UNITARIO OFERTADO SIN IMPUESTO]]*Tabla3[[#This Row],[DÍAS]]*Tabla3[[#This Row],[CANTIDAD]]</f>
        <v>0</v>
      </c>
      <c r="J462" s="67">
        <f>Tabla3[[#This Row],[VALOR TOTAL SIN IMPUESTO]]*0.19</f>
        <v>0</v>
      </c>
      <c r="K462" s="67"/>
      <c r="L462" s="67">
        <f>Tabla3[[#This Row],[VALOR TOTAL SIN IMPUESTO]]+Tabla3[[#This Row],[IVA]]+Tabla3[[#This Row],[IMPOCONSUMO]]</f>
        <v>0</v>
      </c>
      <c r="M462" s="102"/>
    </row>
    <row r="463" spans="1:13" ht="100.5" hidden="1" thickBot="1" x14ac:dyDescent="0.3">
      <c r="A463" s="71">
        <v>462</v>
      </c>
      <c r="B463" s="72" t="s">
        <v>23</v>
      </c>
      <c r="C463" s="75" t="s">
        <v>747</v>
      </c>
      <c r="D463" s="76" t="s">
        <v>748</v>
      </c>
      <c r="E463" s="66" t="s">
        <v>1032</v>
      </c>
      <c r="F463" s="110">
        <v>3292648</v>
      </c>
      <c r="G463" s="95"/>
      <c r="H463" s="90"/>
      <c r="I463" s="67">
        <f>Tabla3[[#This Row],[VALOR UNITARIO OFERTADO SIN IMPUESTO]]*Tabla3[[#This Row],[DÍAS]]*Tabla3[[#This Row],[CANTIDAD]]</f>
        <v>0</v>
      </c>
      <c r="J463" s="67">
        <f>Tabla3[[#This Row],[VALOR TOTAL SIN IMPUESTO]]*0.19</f>
        <v>0</v>
      </c>
      <c r="K463" s="67"/>
      <c r="L463" s="67">
        <f>Tabla3[[#This Row],[VALOR TOTAL SIN IMPUESTO]]+Tabla3[[#This Row],[IVA]]+Tabla3[[#This Row],[IMPOCONSUMO]]</f>
        <v>0</v>
      </c>
      <c r="M463" s="102"/>
    </row>
    <row r="464" spans="1:13" ht="100.5" hidden="1" thickBot="1" x14ac:dyDescent="0.3">
      <c r="A464" s="71">
        <v>463</v>
      </c>
      <c r="B464" s="72" t="s">
        <v>23</v>
      </c>
      <c r="C464" s="75" t="s">
        <v>749</v>
      </c>
      <c r="D464" s="76" t="s">
        <v>750</v>
      </c>
      <c r="E464" s="66" t="s">
        <v>1032</v>
      </c>
      <c r="F464" s="110">
        <v>4789785</v>
      </c>
      <c r="G464" s="95"/>
      <c r="H464" s="90"/>
      <c r="I464" s="67">
        <f>Tabla3[[#This Row],[VALOR UNITARIO OFERTADO SIN IMPUESTO]]*Tabla3[[#This Row],[DÍAS]]*Tabla3[[#This Row],[CANTIDAD]]</f>
        <v>0</v>
      </c>
      <c r="J464" s="67">
        <f>Tabla3[[#This Row],[VALOR TOTAL SIN IMPUESTO]]*0.19</f>
        <v>0</v>
      </c>
      <c r="K464" s="67"/>
      <c r="L464" s="67">
        <f>Tabla3[[#This Row],[VALOR TOTAL SIN IMPUESTO]]+Tabla3[[#This Row],[IVA]]+Tabla3[[#This Row],[IMPOCONSUMO]]</f>
        <v>0</v>
      </c>
      <c r="M464" s="102"/>
    </row>
    <row r="465" spans="1:13" ht="43.5" hidden="1" thickBot="1" x14ac:dyDescent="0.3">
      <c r="A465" s="71">
        <v>464</v>
      </c>
      <c r="B465" s="72" t="s">
        <v>23</v>
      </c>
      <c r="C465" s="75" t="s">
        <v>751</v>
      </c>
      <c r="D465" s="76" t="s">
        <v>752</v>
      </c>
      <c r="E465" s="66" t="s">
        <v>1032</v>
      </c>
      <c r="F465" s="110">
        <v>103522</v>
      </c>
      <c r="G465" s="95"/>
      <c r="H465" s="90"/>
      <c r="I465" s="67">
        <f>Tabla3[[#This Row],[VALOR UNITARIO OFERTADO SIN IMPUESTO]]*Tabla3[[#This Row],[DÍAS]]*Tabla3[[#This Row],[CANTIDAD]]</f>
        <v>0</v>
      </c>
      <c r="J465" s="67">
        <f>Tabla3[[#This Row],[VALOR TOTAL SIN IMPUESTO]]*0.19</f>
        <v>0</v>
      </c>
      <c r="K465" s="67"/>
      <c r="L465" s="67">
        <f>Tabla3[[#This Row],[VALOR TOTAL SIN IMPUESTO]]+Tabla3[[#This Row],[IVA]]+Tabla3[[#This Row],[IMPOCONSUMO]]</f>
        <v>0</v>
      </c>
      <c r="M465" s="102"/>
    </row>
    <row r="466" spans="1:13" ht="214.5" hidden="1" thickBot="1" x14ac:dyDescent="0.3">
      <c r="A466" s="71">
        <v>465</v>
      </c>
      <c r="B466" s="72" t="s">
        <v>23</v>
      </c>
      <c r="C466" s="75" t="s">
        <v>753</v>
      </c>
      <c r="D466" s="76" t="s">
        <v>754</v>
      </c>
      <c r="E466" s="66" t="s">
        <v>1032</v>
      </c>
      <c r="F466" s="110">
        <v>10593274</v>
      </c>
      <c r="G466" s="95"/>
      <c r="H466" s="90"/>
      <c r="I466" s="67">
        <f>Tabla3[[#This Row],[VALOR UNITARIO OFERTADO SIN IMPUESTO]]*Tabla3[[#This Row],[DÍAS]]*Tabla3[[#This Row],[CANTIDAD]]</f>
        <v>0</v>
      </c>
      <c r="J466" s="67">
        <f>Tabla3[[#This Row],[VALOR TOTAL SIN IMPUESTO]]*0.19</f>
        <v>0</v>
      </c>
      <c r="K466" s="67"/>
      <c r="L466" s="67">
        <f>Tabla3[[#This Row],[VALOR TOTAL SIN IMPUESTO]]+Tabla3[[#This Row],[IVA]]+Tabla3[[#This Row],[IMPOCONSUMO]]</f>
        <v>0</v>
      </c>
      <c r="M466" s="102"/>
    </row>
    <row r="467" spans="1:13" ht="214.5" hidden="1" thickBot="1" x14ac:dyDescent="0.3">
      <c r="A467" s="71">
        <v>466</v>
      </c>
      <c r="B467" s="72" t="s">
        <v>23</v>
      </c>
      <c r="C467" s="75" t="s">
        <v>755</v>
      </c>
      <c r="D467" s="76" t="s">
        <v>756</v>
      </c>
      <c r="E467" s="66" t="s">
        <v>1032</v>
      </c>
      <c r="F467" s="110">
        <v>11130098</v>
      </c>
      <c r="G467" s="95"/>
      <c r="H467" s="90"/>
      <c r="I467" s="67">
        <f>Tabla3[[#This Row],[VALOR UNITARIO OFERTADO SIN IMPUESTO]]*Tabla3[[#This Row],[DÍAS]]*Tabla3[[#This Row],[CANTIDAD]]</f>
        <v>0</v>
      </c>
      <c r="J467" s="67">
        <f>Tabla3[[#This Row],[VALOR TOTAL SIN IMPUESTO]]*0.19</f>
        <v>0</v>
      </c>
      <c r="K467" s="67"/>
      <c r="L467" s="67">
        <f>Tabla3[[#This Row],[VALOR TOTAL SIN IMPUESTO]]+Tabla3[[#This Row],[IVA]]+Tabla3[[#This Row],[IMPOCONSUMO]]</f>
        <v>0</v>
      </c>
      <c r="M467" s="102"/>
    </row>
    <row r="468" spans="1:13" ht="214.5" hidden="1" thickBot="1" x14ac:dyDescent="0.3">
      <c r="A468" s="71">
        <v>467</v>
      </c>
      <c r="B468" s="72" t="s">
        <v>23</v>
      </c>
      <c r="C468" s="75" t="s">
        <v>757</v>
      </c>
      <c r="D468" s="76" t="s">
        <v>758</v>
      </c>
      <c r="E468" s="66" t="s">
        <v>1032</v>
      </c>
      <c r="F468" s="110">
        <v>12302521</v>
      </c>
      <c r="G468" s="95"/>
      <c r="H468" s="90"/>
      <c r="I468" s="67">
        <f>Tabla3[[#This Row],[VALOR UNITARIO OFERTADO SIN IMPUESTO]]*Tabla3[[#This Row],[DÍAS]]*Tabla3[[#This Row],[CANTIDAD]]</f>
        <v>0</v>
      </c>
      <c r="J468" s="67">
        <f>Tabla3[[#This Row],[VALOR TOTAL SIN IMPUESTO]]*0.19</f>
        <v>0</v>
      </c>
      <c r="K468" s="67"/>
      <c r="L468" s="67">
        <f>Tabla3[[#This Row],[VALOR TOTAL SIN IMPUESTO]]+Tabla3[[#This Row],[IVA]]+Tabla3[[#This Row],[IMPOCONSUMO]]</f>
        <v>0</v>
      </c>
      <c r="M468" s="102"/>
    </row>
    <row r="469" spans="1:13" ht="214.5" hidden="1" thickBot="1" x14ac:dyDescent="0.3">
      <c r="A469" s="71">
        <v>468</v>
      </c>
      <c r="B469" s="72" t="s">
        <v>23</v>
      </c>
      <c r="C469" s="75" t="s">
        <v>759</v>
      </c>
      <c r="D469" s="76" t="s">
        <v>760</v>
      </c>
      <c r="E469" s="66" t="s">
        <v>1032</v>
      </c>
      <c r="F469" s="110">
        <v>5960369</v>
      </c>
      <c r="G469" s="95"/>
      <c r="H469" s="90"/>
      <c r="I469" s="67">
        <f>Tabla3[[#This Row],[VALOR UNITARIO OFERTADO SIN IMPUESTO]]*Tabla3[[#This Row],[DÍAS]]*Tabla3[[#This Row],[CANTIDAD]]</f>
        <v>0</v>
      </c>
      <c r="J469" s="67">
        <f>Tabla3[[#This Row],[VALOR TOTAL SIN IMPUESTO]]*0.19</f>
        <v>0</v>
      </c>
      <c r="K469" s="67"/>
      <c r="L469" s="67">
        <f>Tabla3[[#This Row],[VALOR TOTAL SIN IMPUESTO]]+Tabla3[[#This Row],[IVA]]+Tabla3[[#This Row],[IMPOCONSUMO]]</f>
        <v>0</v>
      </c>
      <c r="M469" s="102"/>
    </row>
    <row r="470" spans="1:13" ht="214.5" hidden="1" thickBot="1" x14ac:dyDescent="0.3">
      <c r="A470" s="71">
        <v>469</v>
      </c>
      <c r="B470" s="72" t="s">
        <v>23</v>
      </c>
      <c r="C470" s="75" t="s">
        <v>761</v>
      </c>
      <c r="D470" s="76" t="s">
        <v>762</v>
      </c>
      <c r="E470" s="66" t="s">
        <v>1032</v>
      </c>
      <c r="F470" s="110">
        <v>12566890</v>
      </c>
      <c r="G470" s="95"/>
      <c r="H470" s="90"/>
      <c r="I470" s="67">
        <f>Tabla3[[#This Row],[VALOR UNITARIO OFERTADO SIN IMPUESTO]]*Tabla3[[#This Row],[DÍAS]]*Tabla3[[#This Row],[CANTIDAD]]</f>
        <v>0</v>
      </c>
      <c r="J470" s="67">
        <f>Tabla3[[#This Row],[VALOR TOTAL SIN IMPUESTO]]*0.19</f>
        <v>0</v>
      </c>
      <c r="K470" s="67"/>
      <c r="L470" s="67">
        <f>Tabla3[[#This Row],[VALOR TOTAL SIN IMPUESTO]]+Tabla3[[#This Row],[IVA]]+Tabla3[[#This Row],[IMPOCONSUMO]]</f>
        <v>0</v>
      </c>
      <c r="M470" s="102"/>
    </row>
    <row r="471" spans="1:13" ht="214.5" hidden="1" thickBot="1" x14ac:dyDescent="0.3">
      <c r="A471" s="71">
        <v>470</v>
      </c>
      <c r="B471" s="72" t="s">
        <v>23</v>
      </c>
      <c r="C471" s="75" t="s">
        <v>763</v>
      </c>
      <c r="D471" s="76" t="s">
        <v>764</v>
      </c>
      <c r="E471" s="66" t="s">
        <v>1032</v>
      </c>
      <c r="F471" s="110">
        <v>14781316</v>
      </c>
      <c r="G471" s="95"/>
      <c r="H471" s="90"/>
      <c r="I471" s="67">
        <f>Tabla3[[#This Row],[VALOR UNITARIO OFERTADO SIN IMPUESTO]]*Tabla3[[#This Row],[DÍAS]]*Tabla3[[#This Row],[CANTIDAD]]</f>
        <v>0</v>
      </c>
      <c r="J471" s="67">
        <f>Tabla3[[#This Row],[VALOR TOTAL SIN IMPUESTO]]*0.19</f>
        <v>0</v>
      </c>
      <c r="K471" s="67"/>
      <c r="L471" s="67">
        <f>Tabla3[[#This Row],[VALOR TOTAL SIN IMPUESTO]]+Tabla3[[#This Row],[IVA]]+Tabla3[[#This Row],[IMPOCONSUMO]]</f>
        <v>0</v>
      </c>
      <c r="M471" s="102"/>
    </row>
    <row r="472" spans="1:13" ht="214.5" hidden="1" thickBot="1" x14ac:dyDescent="0.3">
      <c r="A472" s="71">
        <v>471</v>
      </c>
      <c r="B472" s="72" t="s">
        <v>23</v>
      </c>
      <c r="C472" s="75" t="s">
        <v>765</v>
      </c>
      <c r="D472" s="76" t="s">
        <v>766</v>
      </c>
      <c r="E472" s="66" t="s">
        <v>1032</v>
      </c>
      <c r="F472" s="110">
        <v>8254040</v>
      </c>
      <c r="G472" s="95"/>
      <c r="H472" s="90"/>
      <c r="I472" s="67">
        <f>Tabla3[[#This Row],[VALOR UNITARIO OFERTADO SIN IMPUESTO]]*Tabla3[[#This Row],[DÍAS]]*Tabla3[[#This Row],[CANTIDAD]]</f>
        <v>0</v>
      </c>
      <c r="J472" s="67">
        <f>Tabla3[[#This Row],[VALOR TOTAL SIN IMPUESTO]]*0.19</f>
        <v>0</v>
      </c>
      <c r="K472" s="67"/>
      <c r="L472" s="67">
        <f>Tabla3[[#This Row],[VALOR TOTAL SIN IMPUESTO]]+Tabla3[[#This Row],[IVA]]+Tabla3[[#This Row],[IMPOCONSUMO]]</f>
        <v>0</v>
      </c>
      <c r="M472" s="102"/>
    </row>
    <row r="473" spans="1:13" ht="214.5" hidden="1" thickBot="1" x14ac:dyDescent="0.3">
      <c r="A473" s="71">
        <v>472</v>
      </c>
      <c r="B473" s="72" t="s">
        <v>23</v>
      </c>
      <c r="C473" s="75" t="s">
        <v>767</v>
      </c>
      <c r="D473" s="76" t="s">
        <v>768</v>
      </c>
      <c r="E473" s="66" t="s">
        <v>1032</v>
      </c>
      <c r="F473" s="110">
        <v>15098045</v>
      </c>
      <c r="G473" s="95"/>
      <c r="H473" s="90"/>
      <c r="I473" s="67">
        <f>Tabla3[[#This Row],[VALOR UNITARIO OFERTADO SIN IMPUESTO]]*Tabla3[[#This Row],[DÍAS]]*Tabla3[[#This Row],[CANTIDAD]]</f>
        <v>0</v>
      </c>
      <c r="J473" s="67">
        <f>Tabla3[[#This Row],[VALOR TOTAL SIN IMPUESTO]]*0.19</f>
        <v>0</v>
      </c>
      <c r="K473" s="67"/>
      <c r="L473" s="67">
        <f>Tabla3[[#This Row],[VALOR TOTAL SIN IMPUESTO]]+Tabla3[[#This Row],[IVA]]+Tabla3[[#This Row],[IMPOCONSUMO]]</f>
        <v>0</v>
      </c>
      <c r="M473" s="102"/>
    </row>
    <row r="474" spans="1:13" ht="214.5" hidden="1" thickBot="1" x14ac:dyDescent="0.3">
      <c r="A474" s="71">
        <v>473</v>
      </c>
      <c r="B474" s="72" t="s">
        <v>23</v>
      </c>
      <c r="C474" s="75" t="s">
        <v>769</v>
      </c>
      <c r="D474" s="76" t="s">
        <v>770</v>
      </c>
      <c r="E474" s="66" t="s">
        <v>1032</v>
      </c>
      <c r="F474" s="110">
        <v>22576632</v>
      </c>
      <c r="G474" s="95"/>
      <c r="H474" s="90"/>
      <c r="I474" s="67">
        <f>Tabla3[[#This Row],[VALOR UNITARIO OFERTADO SIN IMPUESTO]]*Tabla3[[#This Row],[DÍAS]]*Tabla3[[#This Row],[CANTIDAD]]</f>
        <v>0</v>
      </c>
      <c r="J474" s="67">
        <f>Tabla3[[#This Row],[VALOR TOTAL SIN IMPUESTO]]*0.19</f>
        <v>0</v>
      </c>
      <c r="K474" s="67"/>
      <c r="L474" s="67">
        <f>Tabla3[[#This Row],[VALOR TOTAL SIN IMPUESTO]]+Tabla3[[#This Row],[IVA]]+Tabla3[[#This Row],[IMPOCONSUMO]]</f>
        <v>0</v>
      </c>
      <c r="M474" s="102"/>
    </row>
    <row r="475" spans="1:13" ht="214.5" hidden="1" thickBot="1" x14ac:dyDescent="0.3">
      <c r="A475" s="71">
        <v>474</v>
      </c>
      <c r="B475" s="72" t="s">
        <v>23</v>
      </c>
      <c r="C475" s="75" t="s">
        <v>771</v>
      </c>
      <c r="D475" s="76" t="s">
        <v>772</v>
      </c>
      <c r="E475" s="66" t="s">
        <v>1032</v>
      </c>
      <c r="F475" s="110">
        <v>6220993</v>
      </c>
      <c r="G475" s="95"/>
      <c r="H475" s="90"/>
      <c r="I475" s="67">
        <f>Tabla3[[#This Row],[VALOR UNITARIO OFERTADO SIN IMPUESTO]]*Tabla3[[#This Row],[DÍAS]]*Tabla3[[#This Row],[CANTIDAD]]</f>
        <v>0</v>
      </c>
      <c r="J475" s="67">
        <f>Tabla3[[#This Row],[VALOR TOTAL SIN IMPUESTO]]*0.19</f>
        <v>0</v>
      </c>
      <c r="K475" s="67"/>
      <c r="L475" s="67">
        <f>Tabla3[[#This Row],[VALOR TOTAL SIN IMPUESTO]]+Tabla3[[#This Row],[IVA]]+Tabla3[[#This Row],[IMPOCONSUMO]]</f>
        <v>0</v>
      </c>
      <c r="M475" s="102"/>
    </row>
    <row r="476" spans="1:13" ht="214.5" hidden="1" thickBot="1" x14ac:dyDescent="0.3">
      <c r="A476" s="71">
        <v>475</v>
      </c>
      <c r="B476" s="72" t="s">
        <v>23</v>
      </c>
      <c r="C476" s="75" t="s">
        <v>773</v>
      </c>
      <c r="D476" s="76" t="s">
        <v>774</v>
      </c>
      <c r="E476" s="66" t="s">
        <v>1032</v>
      </c>
      <c r="F476" s="110">
        <v>6555188</v>
      </c>
      <c r="G476" s="95"/>
      <c r="H476" s="90"/>
      <c r="I476" s="67">
        <f>Tabla3[[#This Row],[VALOR UNITARIO OFERTADO SIN IMPUESTO]]*Tabla3[[#This Row],[DÍAS]]*Tabla3[[#This Row],[CANTIDAD]]</f>
        <v>0</v>
      </c>
      <c r="J476" s="67">
        <f>Tabla3[[#This Row],[VALOR TOTAL SIN IMPUESTO]]*0.19</f>
        <v>0</v>
      </c>
      <c r="K476" s="67"/>
      <c r="L476" s="67">
        <f>Tabla3[[#This Row],[VALOR TOTAL SIN IMPUESTO]]+Tabla3[[#This Row],[IVA]]+Tabla3[[#This Row],[IMPOCONSUMO]]</f>
        <v>0</v>
      </c>
      <c r="M476" s="102"/>
    </row>
    <row r="477" spans="1:13" ht="214.5" hidden="1" thickBot="1" x14ac:dyDescent="0.3">
      <c r="A477" s="71">
        <v>476</v>
      </c>
      <c r="B477" s="72" t="s">
        <v>23</v>
      </c>
      <c r="C477" s="75" t="s">
        <v>775</v>
      </c>
      <c r="D477" s="76" t="s">
        <v>776</v>
      </c>
      <c r="E477" s="66" t="s">
        <v>1032</v>
      </c>
      <c r="F477" s="110">
        <v>10240213</v>
      </c>
      <c r="G477" s="95"/>
      <c r="H477" s="90"/>
      <c r="I477" s="67">
        <f>Tabla3[[#This Row],[VALOR UNITARIO OFERTADO SIN IMPUESTO]]*Tabla3[[#This Row],[DÍAS]]*Tabla3[[#This Row],[CANTIDAD]]</f>
        <v>0</v>
      </c>
      <c r="J477" s="67">
        <f>Tabla3[[#This Row],[VALOR TOTAL SIN IMPUESTO]]*0.19</f>
        <v>0</v>
      </c>
      <c r="K477" s="67"/>
      <c r="L477" s="67">
        <f>Tabla3[[#This Row],[VALOR TOTAL SIN IMPUESTO]]+Tabla3[[#This Row],[IVA]]+Tabla3[[#This Row],[IMPOCONSUMO]]</f>
        <v>0</v>
      </c>
      <c r="M477" s="102"/>
    </row>
    <row r="478" spans="1:13" ht="214.5" hidden="1" thickBot="1" x14ac:dyDescent="0.3">
      <c r="A478" s="71">
        <v>477</v>
      </c>
      <c r="B478" s="72" t="s">
        <v>23</v>
      </c>
      <c r="C478" s="75" t="s">
        <v>777</v>
      </c>
      <c r="D478" s="76" t="s">
        <v>778</v>
      </c>
      <c r="E478" s="66" t="s">
        <v>1032</v>
      </c>
      <c r="F478" s="110">
        <v>1032746</v>
      </c>
      <c r="G478" s="95"/>
      <c r="H478" s="90"/>
      <c r="I478" s="67">
        <f>Tabla3[[#This Row],[VALOR UNITARIO OFERTADO SIN IMPUESTO]]*Tabla3[[#This Row],[DÍAS]]*Tabla3[[#This Row],[CANTIDAD]]</f>
        <v>0</v>
      </c>
      <c r="J478" s="67">
        <f>Tabla3[[#This Row],[VALOR TOTAL SIN IMPUESTO]]*0.19</f>
        <v>0</v>
      </c>
      <c r="K478" s="67"/>
      <c r="L478" s="67">
        <f>Tabla3[[#This Row],[VALOR TOTAL SIN IMPUESTO]]+Tabla3[[#This Row],[IVA]]+Tabla3[[#This Row],[IMPOCONSUMO]]</f>
        <v>0</v>
      </c>
      <c r="M478" s="102"/>
    </row>
    <row r="479" spans="1:13" ht="214.5" hidden="1" thickBot="1" x14ac:dyDescent="0.3">
      <c r="A479" s="71">
        <v>478</v>
      </c>
      <c r="B479" s="72" t="s">
        <v>23</v>
      </c>
      <c r="C479" s="75" t="s">
        <v>779</v>
      </c>
      <c r="D479" s="76" t="s">
        <v>780</v>
      </c>
      <c r="E479" s="66" t="s">
        <v>1032</v>
      </c>
      <c r="F479" s="110">
        <v>1524400</v>
      </c>
      <c r="G479" s="95"/>
      <c r="H479" s="90"/>
      <c r="I479" s="67">
        <f>Tabla3[[#This Row],[VALOR UNITARIO OFERTADO SIN IMPUESTO]]*Tabla3[[#This Row],[DÍAS]]*Tabla3[[#This Row],[CANTIDAD]]</f>
        <v>0</v>
      </c>
      <c r="J479" s="67">
        <f>Tabla3[[#This Row],[VALOR TOTAL SIN IMPUESTO]]*0.19</f>
        <v>0</v>
      </c>
      <c r="K479" s="67"/>
      <c r="L479" s="67">
        <f>Tabla3[[#This Row],[VALOR TOTAL SIN IMPUESTO]]+Tabla3[[#This Row],[IVA]]+Tabla3[[#This Row],[IMPOCONSUMO]]</f>
        <v>0</v>
      </c>
      <c r="M479" s="102"/>
    </row>
    <row r="480" spans="1:13" ht="214.5" hidden="1" thickBot="1" x14ac:dyDescent="0.3">
      <c r="A480" s="71">
        <v>479</v>
      </c>
      <c r="B480" s="72" t="s">
        <v>23</v>
      </c>
      <c r="C480" s="75" t="s">
        <v>781</v>
      </c>
      <c r="D480" s="76" t="s">
        <v>782</v>
      </c>
      <c r="E480" s="66" t="s">
        <v>1032</v>
      </c>
      <c r="F480" s="110">
        <v>2396227</v>
      </c>
      <c r="G480" s="95"/>
      <c r="H480" s="90"/>
      <c r="I480" s="67">
        <f>Tabla3[[#This Row],[VALOR UNITARIO OFERTADO SIN IMPUESTO]]*Tabla3[[#This Row],[DÍAS]]*Tabla3[[#This Row],[CANTIDAD]]</f>
        <v>0</v>
      </c>
      <c r="J480" s="67">
        <f>Tabla3[[#This Row],[VALOR TOTAL SIN IMPUESTO]]*0.19</f>
        <v>0</v>
      </c>
      <c r="K480" s="67"/>
      <c r="L480" s="67">
        <f>Tabla3[[#This Row],[VALOR TOTAL SIN IMPUESTO]]+Tabla3[[#This Row],[IVA]]+Tabla3[[#This Row],[IMPOCONSUMO]]</f>
        <v>0</v>
      </c>
      <c r="M480" s="102"/>
    </row>
    <row r="481" spans="1:13" ht="214.5" hidden="1" thickBot="1" x14ac:dyDescent="0.3">
      <c r="A481" s="71">
        <v>480</v>
      </c>
      <c r="B481" s="72" t="s">
        <v>23</v>
      </c>
      <c r="C481" s="75" t="s">
        <v>783</v>
      </c>
      <c r="D481" s="76" t="s">
        <v>784</v>
      </c>
      <c r="E481" s="66" t="s">
        <v>1032</v>
      </c>
      <c r="F481" s="110">
        <v>1469260</v>
      </c>
      <c r="G481" s="95"/>
      <c r="H481" s="90"/>
      <c r="I481" s="67">
        <f>Tabla3[[#This Row],[VALOR UNITARIO OFERTADO SIN IMPUESTO]]*Tabla3[[#This Row],[DÍAS]]*Tabla3[[#This Row],[CANTIDAD]]</f>
        <v>0</v>
      </c>
      <c r="J481" s="67">
        <f>Tabla3[[#This Row],[VALOR TOTAL SIN IMPUESTO]]*0.19</f>
        <v>0</v>
      </c>
      <c r="K481" s="67"/>
      <c r="L481" s="67">
        <f>Tabla3[[#This Row],[VALOR TOTAL SIN IMPUESTO]]+Tabla3[[#This Row],[IVA]]+Tabla3[[#This Row],[IMPOCONSUMO]]</f>
        <v>0</v>
      </c>
      <c r="M481" s="102"/>
    </row>
    <row r="482" spans="1:13" ht="214.5" hidden="1" thickBot="1" x14ac:dyDescent="0.3">
      <c r="A482" s="71">
        <v>481</v>
      </c>
      <c r="B482" s="72" t="s">
        <v>23</v>
      </c>
      <c r="C482" s="75" t="s">
        <v>785</v>
      </c>
      <c r="D482" s="76" t="s">
        <v>786</v>
      </c>
      <c r="E482" s="66" t="s">
        <v>1032</v>
      </c>
      <c r="F482" s="110">
        <v>1703954</v>
      </c>
      <c r="G482" s="95"/>
      <c r="H482" s="90"/>
      <c r="I482" s="67">
        <f>Tabla3[[#This Row],[VALOR UNITARIO OFERTADO SIN IMPUESTO]]*Tabla3[[#This Row],[DÍAS]]*Tabla3[[#This Row],[CANTIDAD]]</f>
        <v>0</v>
      </c>
      <c r="J482" s="67">
        <f>Tabla3[[#This Row],[VALOR TOTAL SIN IMPUESTO]]*0.19</f>
        <v>0</v>
      </c>
      <c r="K482" s="67"/>
      <c r="L482" s="67">
        <f>Tabla3[[#This Row],[VALOR TOTAL SIN IMPUESTO]]+Tabla3[[#This Row],[IVA]]+Tabla3[[#This Row],[IMPOCONSUMO]]</f>
        <v>0</v>
      </c>
      <c r="M482" s="102"/>
    </row>
    <row r="483" spans="1:13" ht="214.5" hidden="1" thickBot="1" x14ac:dyDescent="0.3">
      <c r="A483" s="71">
        <v>482</v>
      </c>
      <c r="B483" s="72" t="s">
        <v>23</v>
      </c>
      <c r="C483" s="75" t="s">
        <v>787</v>
      </c>
      <c r="D483" s="76" t="s">
        <v>788</v>
      </c>
      <c r="E483" s="66" t="s">
        <v>1032</v>
      </c>
      <c r="F483" s="110">
        <v>3199209</v>
      </c>
      <c r="G483" s="95"/>
      <c r="H483" s="90"/>
      <c r="I483" s="67">
        <f>Tabla3[[#This Row],[VALOR UNITARIO OFERTADO SIN IMPUESTO]]*Tabla3[[#This Row],[DÍAS]]*Tabla3[[#This Row],[CANTIDAD]]</f>
        <v>0</v>
      </c>
      <c r="J483" s="67">
        <f>Tabla3[[#This Row],[VALOR TOTAL SIN IMPUESTO]]*0.19</f>
        <v>0</v>
      </c>
      <c r="K483" s="67"/>
      <c r="L483" s="67">
        <f>Tabla3[[#This Row],[VALOR TOTAL SIN IMPUESTO]]+Tabla3[[#This Row],[IVA]]+Tabla3[[#This Row],[IMPOCONSUMO]]</f>
        <v>0</v>
      </c>
      <c r="M483" s="102"/>
    </row>
    <row r="484" spans="1:13" ht="214.5" hidden="1" thickBot="1" x14ac:dyDescent="0.3">
      <c r="A484" s="71">
        <v>483</v>
      </c>
      <c r="B484" s="72" t="s">
        <v>23</v>
      </c>
      <c r="C484" s="75" t="s">
        <v>789</v>
      </c>
      <c r="D484" s="76" t="s">
        <v>790</v>
      </c>
      <c r="E484" s="66" t="s">
        <v>1032</v>
      </c>
      <c r="F484" s="110">
        <v>2839419</v>
      </c>
      <c r="G484" s="95"/>
      <c r="H484" s="90"/>
      <c r="I484" s="67">
        <f>Tabla3[[#This Row],[VALOR UNITARIO OFERTADO SIN IMPUESTO]]*Tabla3[[#This Row],[DÍAS]]*Tabla3[[#This Row],[CANTIDAD]]</f>
        <v>0</v>
      </c>
      <c r="J484" s="67">
        <f>Tabla3[[#This Row],[VALOR TOTAL SIN IMPUESTO]]*0.19</f>
        <v>0</v>
      </c>
      <c r="K484" s="67"/>
      <c r="L484" s="67">
        <f>Tabla3[[#This Row],[VALOR TOTAL SIN IMPUESTO]]+Tabla3[[#This Row],[IVA]]+Tabla3[[#This Row],[IMPOCONSUMO]]</f>
        <v>0</v>
      </c>
      <c r="M484" s="102"/>
    </row>
    <row r="485" spans="1:13" ht="214.5" hidden="1" thickBot="1" x14ac:dyDescent="0.3">
      <c r="A485" s="71">
        <v>484</v>
      </c>
      <c r="B485" s="72" t="s">
        <v>23</v>
      </c>
      <c r="C485" s="75" t="s">
        <v>791</v>
      </c>
      <c r="D485" s="76" t="s">
        <v>792</v>
      </c>
      <c r="E485" s="66" t="s">
        <v>1032</v>
      </c>
      <c r="F485" s="110">
        <v>3422707</v>
      </c>
      <c r="G485" s="95"/>
      <c r="H485" s="90"/>
      <c r="I485" s="67">
        <f>Tabla3[[#This Row],[VALOR UNITARIO OFERTADO SIN IMPUESTO]]*Tabla3[[#This Row],[DÍAS]]*Tabla3[[#This Row],[CANTIDAD]]</f>
        <v>0</v>
      </c>
      <c r="J485" s="67">
        <f>Tabla3[[#This Row],[VALOR TOTAL SIN IMPUESTO]]*0.19</f>
        <v>0</v>
      </c>
      <c r="K485" s="67"/>
      <c r="L485" s="67">
        <f>Tabla3[[#This Row],[VALOR TOTAL SIN IMPUESTO]]+Tabla3[[#This Row],[IVA]]+Tabla3[[#This Row],[IMPOCONSUMO]]</f>
        <v>0</v>
      </c>
      <c r="M485" s="102"/>
    </row>
    <row r="486" spans="1:13" ht="214.5" hidden="1" thickBot="1" x14ac:dyDescent="0.3">
      <c r="A486" s="71">
        <v>485</v>
      </c>
      <c r="B486" s="72" t="s">
        <v>23</v>
      </c>
      <c r="C486" s="75" t="s">
        <v>793</v>
      </c>
      <c r="D486" s="76" t="s">
        <v>794</v>
      </c>
      <c r="E486" s="66" t="s">
        <v>1032</v>
      </c>
      <c r="F486" s="110">
        <v>3628665</v>
      </c>
      <c r="G486" s="95"/>
      <c r="H486" s="90"/>
      <c r="I486" s="67">
        <f>Tabla3[[#This Row],[VALOR UNITARIO OFERTADO SIN IMPUESTO]]*Tabla3[[#This Row],[DÍAS]]*Tabla3[[#This Row],[CANTIDAD]]</f>
        <v>0</v>
      </c>
      <c r="J486" s="67">
        <f>Tabla3[[#This Row],[VALOR TOTAL SIN IMPUESTO]]*0.19</f>
        <v>0</v>
      </c>
      <c r="K486" s="67"/>
      <c r="L486" s="67">
        <f>Tabla3[[#This Row],[VALOR TOTAL SIN IMPUESTO]]+Tabla3[[#This Row],[IVA]]+Tabla3[[#This Row],[IMPOCONSUMO]]</f>
        <v>0</v>
      </c>
      <c r="M486" s="102"/>
    </row>
    <row r="487" spans="1:13" ht="214.5" hidden="1" thickBot="1" x14ac:dyDescent="0.3">
      <c r="A487" s="71">
        <v>486</v>
      </c>
      <c r="B487" s="72" t="s">
        <v>23</v>
      </c>
      <c r="C487" s="75" t="s">
        <v>795</v>
      </c>
      <c r="D487" s="76" t="s">
        <v>796</v>
      </c>
      <c r="E487" s="66" t="s">
        <v>1032</v>
      </c>
      <c r="F487" s="110">
        <v>2980459</v>
      </c>
      <c r="G487" s="95"/>
      <c r="H487" s="90"/>
      <c r="I487" s="67">
        <f>Tabla3[[#This Row],[VALOR UNITARIO OFERTADO SIN IMPUESTO]]*Tabla3[[#This Row],[DÍAS]]*Tabla3[[#This Row],[CANTIDAD]]</f>
        <v>0</v>
      </c>
      <c r="J487" s="67">
        <f>Tabla3[[#This Row],[VALOR TOTAL SIN IMPUESTO]]*0.19</f>
        <v>0</v>
      </c>
      <c r="K487" s="67"/>
      <c r="L487" s="67">
        <f>Tabla3[[#This Row],[VALOR TOTAL SIN IMPUESTO]]+Tabla3[[#This Row],[IVA]]+Tabla3[[#This Row],[IMPOCONSUMO]]</f>
        <v>0</v>
      </c>
      <c r="M487" s="102"/>
    </row>
    <row r="488" spans="1:13" ht="214.5" hidden="1" thickBot="1" x14ac:dyDescent="0.3">
      <c r="A488" s="71">
        <v>487</v>
      </c>
      <c r="B488" s="72" t="s">
        <v>23</v>
      </c>
      <c r="C488" s="75" t="s">
        <v>797</v>
      </c>
      <c r="D488" s="76" t="s">
        <v>798</v>
      </c>
      <c r="E488" s="66" t="s">
        <v>1032</v>
      </c>
      <c r="F488" s="110">
        <v>4750631</v>
      </c>
      <c r="G488" s="95"/>
      <c r="H488" s="90"/>
      <c r="I488" s="67">
        <f>Tabla3[[#This Row],[VALOR UNITARIO OFERTADO SIN IMPUESTO]]*Tabla3[[#This Row],[DÍAS]]*Tabla3[[#This Row],[CANTIDAD]]</f>
        <v>0</v>
      </c>
      <c r="J488" s="67">
        <f>Tabla3[[#This Row],[VALOR TOTAL SIN IMPUESTO]]*0.19</f>
        <v>0</v>
      </c>
      <c r="K488" s="67"/>
      <c r="L488" s="67">
        <f>Tabla3[[#This Row],[VALOR TOTAL SIN IMPUESTO]]+Tabla3[[#This Row],[IVA]]+Tabla3[[#This Row],[IMPOCONSUMO]]</f>
        <v>0</v>
      </c>
      <c r="M488" s="102"/>
    </row>
    <row r="489" spans="1:13" ht="214.5" hidden="1" thickBot="1" x14ac:dyDescent="0.3">
      <c r="A489" s="71">
        <v>488</v>
      </c>
      <c r="B489" s="72" t="s">
        <v>23</v>
      </c>
      <c r="C489" s="75" t="s">
        <v>799</v>
      </c>
      <c r="D489" s="76" t="s">
        <v>800</v>
      </c>
      <c r="E489" s="66" t="s">
        <v>1032</v>
      </c>
      <c r="F489" s="110">
        <v>4912995</v>
      </c>
      <c r="G489" s="95"/>
      <c r="H489" s="90"/>
      <c r="I489" s="67">
        <f>Tabla3[[#This Row],[VALOR UNITARIO OFERTADO SIN IMPUESTO]]*Tabla3[[#This Row],[DÍAS]]*Tabla3[[#This Row],[CANTIDAD]]</f>
        <v>0</v>
      </c>
      <c r="J489" s="67">
        <f>Tabla3[[#This Row],[VALOR TOTAL SIN IMPUESTO]]*0.19</f>
        <v>0</v>
      </c>
      <c r="K489" s="67"/>
      <c r="L489" s="67">
        <f>Tabla3[[#This Row],[VALOR TOTAL SIN IMPUESTO]]+Tabla3[[#This Row],[IVA]]+Tabla3[[#This Row],[IMPOCONSUMO]]</f>
        <v>0</v>
      </c>
      <c r="M489" s="102"/>
    </row>
    <row r="490" spans="1:13" ht="214.5" hidden="1" thickBot="1" x14ac:dyDescent="0.3">
      <c r="A490" s="71">
        <v>489</v>
      </c>
      <c r="B490" s="72" t="s">
        <v>23</v>
      </c>
      <c r="C490" s="75" t="s">
        <v>801</v>
      </c>
      <c r="D490" s="76" t="s">
        <v>802</v>
      </c>
      <c r="E490" s="66" t="s">
        <v>1032</v>
      </c>
      <c r="F490" s="110">
        <v>2791466</v>
      </c>
      <c r="G490" s="95"/>
      <c r="H490" s="90"/>
      <c r="I490" s="67">
        <f>Tabla3[[#This Row],[VALOR UNITARIO OFERTADO SIN IMPUESTO]]*Tabla3[[#This Row],[DÍAS]]*Tabla3[[#This Row],[CANTIDAD]]</f>
        <v>0</v>
      </c>
      <c r="J490" s="67">
        <f>Tabla3[[#This Row],[VALOR TOTAL SIN IMPUESTO]]*0.19</f>
        <v>0</v>
      </c>
      <c r="K490" s="67"/>
      <c r="L490" s="67">
        <f>Tabla3[[#This Row],[VALOR TOTAL SIN IMPUESTO]]+Tabla3[[#This Row],[IVA]]+Tabla3[[#This Row],[IMPOCONSUMO]]</f>
        <v>0</v>
      </c>
      <c r="M490" s="102"/>
    </row>
    <row r="491" spans="1:13" ht="214.5" hidden="1" thickBot="1" x14ac:dyDescent="0.3">
      <c r="A491" s="71">
        <v>490</v>
      </c>
      <c r="B491" s="72" t="s">
        <v>23</v>
      </c>
      <c r="C491" s="75" t="s">
        <v>803</v>
      </c>
      <c r="D491" s="76" t="s">
        <v>804</v>
      </c>
      <c r="E491" s="66" t="s">
        <v>1032</v>
      </c>
      <c r="F491" s="110">
        <v>4193654</v>
      </c>
      <c r="G491" s="95"/>
      <c r="H491" s="90"/>
      <c r="I491" s="67">
        <f>Tabla3[[#This Row],[VALOR UNITARIO OFERTADO SIN IMPUESTO]]*Tabla3[[#This Row],[DÍAS]]*Tabla3[[#This Row],[CANTIDAD]]</f>
        <v>0</v>
      </c>
      <c r="J491" s="67">
        <f>Tabla3[[#This Row],[VALOR TOTAL SIN IMPUESTO]]*0.19</f>
        <v>0</v>
      </c>
      <c r="K491" s="67"/>
      <c r="L491" s="67">
        <f>Tabla3[[#This Row],[VALOR TOTAL SIN IMPUESTO]]+Tabla3[[#This Row],[IVA]]+Tabla3[[#This Row],[IMPOCONSUMO]]</f>
        <v>0</v>
      </c>
      <c r="M491" s="102"/>
    </row>
    <row r="492" spans="1:13" ht="214.5" hidden="1" thickBot="1" x14ac:dyDescent="0.3">
      <c r="A492" s="71">
        <v>491</v>
      </c>
      <c r="B492" s="72" t="s">
        <v>23</v>
      </c>
      <c r="C492" s="75" t="s">
        <v>805</v>
      </c>
      <c r="D492" s="76" t="s">
        <v>806</v>
      </c>
      <c r="E492" s="66" t="s">
        <v>1032</v>
      </c>
      <c r="F492" s="110">
        <v>5657751</v>
      </c>
      <c r="G492" s="95"/>
      <c r="H492" s="90"/>
      <c r="I492" s="67">
        <f>Tabla3[[#This Row],[VALOR UNITARIO OFERTADO SIN IMPUESTO]]*Tabla3[[#This Row],[DÍAS]]*Tabla3[[#This Row],[CANTIDAD]]</f>
        <v>0</v>
      </c>
      <c r="J492" s="67">
        <f>Tabla3[[#This Row],[VALOR TOTAL SIN IMPUESTO]]*0.19</f>
        <v>0</v>
      </c>
      <c r="K492" s="67"/>
      <c r="L492" s="67">
        <f>Tabla3[[#This Row],[VALOR TOTAL SIN IMPUESTO]]+Tabla3[[#This Row],[IVA]]+Tabla3[[#This Row],[IMPOCONSUMO]]</f>
        <v>0</v>
      </c>
      <c r="M492" s="102"/>
    </row>
    <row r="493" spans="1:13" ht="214.5" hidden="1" thickBot="1" x14ac:dyDescent="0.3">
      <c r="A493" s="71">
        <v>492</v>
      </c>
      <c r="B493" s="72" t="s">
        <v>23</v>
      </c>
      <c r="C493" s="75" t="s">
        <v>807</v>
      </c>
      <c r="D493" s="76" t="s">
        <v>808</v>
      </c>
      <c r="E493" s="66" t="s">
        <v>1032</v>
      </c>
      <c r="F493" s="110">
        <v>7355272</v>
      </c>
      <c r="G493" s="95"/>
      <c r="H493" s="90"/>
      <c r="I493" s="67">
        <f>Tabla3[[#This Row],[VALOR UNITARIO OFERTADO SIN IMPUESTO]]*Tabla3[[#This Row],[DÍAS]]*Tabla3[[#This Row],[CANTIDAD]]</f>
        <v>0</v>
      </c>
      <c r="J493" s="67">
        <f>Tabla3[[#This Row],[VALOR TOTAL SIN IMPUESTO]]*0.19</f>
        <v>0</v>
      </c>
      <c r="K493" s="67"/>
      <c r="L493" s="67">
        <f>Tabla3[[#This Row],[VALOR TOTAL SIN IMPUESTO]]+Tabla3[[#This Row],[IVA]]+Tabla3[[#This Row],[IMPOCONSUMO]]</f>
        <v>0</v>
      </c>
      <c r="M493" s="102"/>
    </row>
    <row r="494" spans="1:13" ht="214.5" hidden="1" thickBot="1" x14ac:dyDescent="0.3">
      <c r="A494" s="71">
        <v>493</v>
      </c>
      <c r="B494" s="72" t="s">
        <v>23</v>
      </c>
      <c r="C494" s="75" t="s">
        <v>809</v>
      </c>
      <c r="D494" s="76" t="s">
        <v>776</v>
      </c>
      <c r="E494" s="66" t="s">
        <v>1032</v>
      </c>
      <c r="F494" s="110">
        <v>9397576</v>
      </c>
      <c r="G494" s="95"/>
      <c r="H494" s="90"/>
      <c r="I494" s="67">
        <f>Tabla3[[#This Row],[VALOR UNITARIO OFERTADO SIN IMPUESTO]]*Tabla3[[#This Row],[DÍAS]]*Tabla3[[#This Row],[CANTIDAD]]</f>
        <v>0</v>
      </c>
      <c r="J494" s="67">
        <f>Tabla3[[#This Row],[VALOR TOTAL SIN IMPUESTO]]*0.19</f>
        <v>0</v>
      </c>
      <c r="K494" s="67"/>
      <c r="L494" s="67">
        <f>Tabla3[[#This Row],[VALOR TOTAL SIN IMPUESTO]]+Tabla3[[#This Row],[IVA]]+Tabla3[[#This Row],[IMPOCONSUMO]]</f>
        <v>0</v>
      </c>
      <c r="M494" s="102"/>
    </row>
    <row r="495" spans="1:13" ht="214.5" hidden="1" thickBot="1" x14ac:dyDescent="0.3">
      <c r="A495" s="71">
        <v>494</v>
      </c>
      <c r="B495" s="72" t="s">
        <v>23</v>
      </c>
      <c r="C495" s="75" t="s">
        <v>810</v>
      </c>
      <c r="D495" s="76" t="s">
        <v>811</v>
      </c>
      <c r="E495" s="66" t="s">
        <v>1032</v>
      </c>
      <c r="F495" s="110">
        <v>1840259</v>
      </c>
      <c r="G495" s="95"/>
      <c r="H495" s="90"/>
      <c r="I495" s="67">
        <f>Tabla3[[#This Row],[VALOR UNITARIO OFERTADO SIN IMPUESTO]]*Tabla3[[#This Row],[DÍAS]]*Tabla3[[#This Row],[CANTIDAD]]</f>
        <v>0</v>
      </c>
      <c r="J495" s="67">
        <f>Tabla3[[#This Row],[VALOR TOTAL SIN IMPUESTO]]*0.19</f>
        <v>0</v>
      </c>
      <c r="K495" s="67"/>
      <c r="L495" s="67">
        <f>Tabla3[[#This Row],[VALOR TOTAL SIN IMPUESTO]]+Tabla3[[#This Row],[IVA]]+Tabla3[[#This Row],[IMPOCONSUMO]]</f>
        <v>0</v>
      </c>
      <c r="M495" s="102"/>
    </row>
    <row r="496" spans="1:13" ht="214.5" hidden="1" thickBot="1" x14ac:dyDescent="0.3">
      <c r="A496" s="71">
        <v>495</v>
      </c>
      <c r="B496" s="72" t="s">
        <v>23</v>
      </c>
      <c r="C496" s="75" t="s">
        <v>812</v>
      </c>
      <c r="D496" s="76" t="s">
        <v>813</v>
      </c>
      <c r="E496" s="66" t="s">
        <v>1032</v>
      </c>
      <c r="F496" s="110">
        <v>5021027</v>
      </c>
      <c r="G496" s="95"/>
      <c r="H496" s="90"/>
      <c r="I496" s="67">
        <f>Tabla3[[#This Row],[VALOR UNITARIO OFERTADO SIN IMPUESTO]]*Tabla3[[#This Row],[DÍAS]]*Tabla3[[#This Row],[CANTIDAD]]</f>
        <v>0</v>
      </c>
      <c r="J496" s="67">
        <f>Tabla3[[#This Row],[VALOR TOTAL SIN IMPUESTO]]*0.19</f>
        <v>0</v>
      </c>
      <c r="K496" s="67"/>
      <c r="L496" s="67">
        <f>Tabla3[[#This Row],[VALOR TOTAL SIN IMPUESTO]]+Tabla3[[#This Row],[IVA]]+Tabla3[[#This Row],[IMPOCONSUMO]]</f>
        <v>0</v>
      </c>
      <c r="M496" s="102"/>
    </row>
    <row r="497" spans="1:13" ht="214.5" hidden="1" thickBot="1" x14ac:dyDescent="0.3">
      <c r="A497" s="71">
        <v>496</v>
      </c>
      <c r="B497" s="72" t="s">
        <v>23</v>
      </c>
      <c r="C497" s="75" t="s">
        <v>814</v>
      </c>
      <c r="D497" s="76" t="s">
        <v>815</v>
      </c>
      <c r="E497" s="66" t="s">
        <v>1032</v>
      </c>
      <c r="F497" s="110">
        <v>4946841</v>
      </c>
      <c r="G497" s="95"/>
      <c r="H497" s="90"/>
      <c r="I497" s="67">
        <f>Tabla3[[#This Row],[VALOR UNITARIO OFERTADO SIN IMPUESTO]]*Tabla3[[#This Row],[DÍAS]]*Tabla3[[#This Row],[CANTIDAD]]</f>
        <v>0</v>
      </c>
      <c r="J497" s="67">
        <f>Tabla3[[#This Row],[VALOR TOTAL SIN IMPUESTO]]*0.19</f>
        <v>0</v>
      </c>
      <c r="K497" s="67"/>
      <c r="L497" s="67">
        <f>Tabla3[[#This Row],[VALOR TOTAL SIN IMPUESTO]]+Tabla3[[#This Row],[IVA]]+Tabla3[[#This Row],[IMPOCONSUMO]]</f>
        <v>0</v>
      </c>
      <c r="M497" s="102"/>
    </row>
    <row r="498" spans="1:13" ht="214.5" hidden="1" thickBot="1" x14ac:dyDescent="0.3">
      <c r="A498" s="71">
        <v>497</v>
      </c>
      <c r="B498" s="72" t="s">
        <v>23</v>
      </c>
      <c r="C498" s="75" t="s">
        <v>816</v>
      </c>
      <c r="D498" s="76" t="s">
        <v>817</v>
      </c>
      <c r="E498" s="66" t="s">
        <v>1032</v>
      </c>
      <c r="F498" s="110">
        <v>3088354</v>
      </c>
      <c r="G498" s="95"/>
      <c r="H498" s="90"/>
      <c r="I498" s="67">
        <f>Tabla3[[#This Row],[VALOR UNITARIO OFERTADO SIN IMPUESTO]]*Tabla3[[#This Row],[DÍAS]]*Tabla3[[#This Row],[CANTIDAD]]</f>
        <v>0</v>
      </c>
      <c r="J498" s="67">
        <f>Tabla3[[#This Row],[VALOR TOTAL SIN IMPUESTO]]*0.19</f>
        <v>0</v>
      </c>
      <c r="K498" s="67"/>
      <c r="L498" s="67">
        <f>Tabla3[[#This Row],[VALOR TOTAL SIN IMPUESTO]]+Tabla3[[#This Row],[IVA]]+Tabla3[[#This Row],[IMPOCONSUMO]]</f>
        <v>0</v>
      </c>
      <c r="M498" s="102"/>
    </row>
    <row r="499" spans="1:13" ht="214.5" hidden="1" thickBot="1" x14ac:dyDescent="0.3">
      <c r="A499" s="71">
        <v>498</v>
      </c>
      <c r="B499" s="72" t="s">
        <v>23</v>
      </c>
      <c r="C499" s="75" t="s">
        <v>818</v>
      </c>
      <c r="D499" s="76" t="s">
        <v>819</v>
      </c>
      <c r="E499" s="66" t="s">
        <v>1032</v>
      </c>
      <c r="F499" s="110">
        <v>5141060</v>
      </c>
      <c r="G499" s="95"/>
      <c r="H499" s="90"/>
      <c r="I499" s="67">
        <f>Tabla3[[#This Row],[VALOR UNITARIO OFERTADO SIN IMPUESTO]]*Tabla3[[#This Row],[DÍAS]]*Tabla3[[#This Row],[CANTIDAD]]</f>
        <v>0</v>
      </c>
      <c r="J499" s="67">
        <f>Tabla3[[#This Row],[VALOR TOTAL SIN IMPUESTO]]*0.19</f>
        <v>0</v>
      </c>
      <c r="K499" s="67"/>
      <c r="L499" s="67">
        <f>Tabla3[[#This Row],[VALOR TOTAL SIN IMPUESTO]]+Tabla3[[#This Row],[IVA]]+Tabla3[[#This Row],[IMPOCONSUMO]]</f>
        <v>0</v>
      </c>
      <c r="M499" s="102"/>
    </row>
    <row r="500" spans="1:13" ht="214.5" hidden="1" thickBot="1" x14ac:dyDescent="0.3">
      <c r="A500" s="71">
        <v>499</v>
      </c>
      <c r="B500" s="72" t="s">
        <v>23</v>
      </c>
      <c r="C500" s="75" t="s">
        <v>820</v>
      </c>
      <c r="D500" s="76" t="s">
        <v>821</v>
      </c>
      <c r="E500" s="66" t="s">
        <v>1032</v>
      </c>
      <c r="F500" s="110">
        <v>5017358</v>
      </c>
      <c r="G500" s="95"/>
      <c r="H500" s="90"/>
      <c r="I500" s="67">
        <f>Tabla3[[#This Row],[VALOR UNITARIO OFERTADO SIN IMPUESTO]]*Tabla3[[#This Row],[DÍAS]]*Tabla3[[#This Row],[CANTIDAD]]</f>
        <v>0</v>
      </c>
      <c r="J500" s="67">
        <f>Tabla3[[#This Row],[VALOR TOTAL SIN IMPUESTO]]*0.19</f>
        <v>0</v>
      </c>
      <c r="K500" s="67"/>
      <c r="L500" s="67">
        <f>Tabla3[[#This Row],[VALOR TOTAL SIN IMPUESTO]]+Tabla3[[#This Row],[IVA]]+Tabla3[[#This Row],[IMPOCONSUMO]]</f>
        <v>0</v>
      </c>
      <c r="M500" s="102"/>
    </row>
    <row r="501" spans="1:13" ht="214.5" hidden="1" thickBot="1" x14ac:dyDescent="0.3">
      <c r="A501" s="71">
        <v>500</v>
      </c>
      <c r="B501" s="72" t="s">
        <v>23</v>
      </c>
      <c r="C501" s="75" t="s">
        <v>822</v>
      </c>
      <c r="D501" s="76" t="s">
        <v>823</v>
      </c>
      <c r="E501" s="66" t="s">
        <v>1032</v>
      </c>
      <c r="F501" s="110">
        <v>4282395</v>
      </c>
      <c r="G501" s="95"/>
      <c r="H501" s="90"/>
      <c r="I501" s="67">
        <f>Tabla3[[#This Row],[VALOR UNITARIO OFERTADO SIN IMPUESTO]]*Tabla3[[#This Row],[DÍAS]]*Tabla3[[#This Row],[CANTIDAD]]</f>
        <v>0</v>
      </c>
      <c r="J501" s="67">
        <f>Tabla3[[#This Row],[VALOR TOTAL SIN IMPUESTO]]*0.19</f>
        <v>0</v>
      </c>
      <c r="K501" s="67"/>
      <c r="L501" s="67">
        <f>Tabla3[[#This Row],[VALOR TOTAL SIN IMPUESTO]]+Tabla3[[#This Row],[IVA]]+Tabla3[[#This Row],[IMPOCONSUMO]]</f>
        <v>0</v>
      </c>
      <c r="M501" s="102"/>
    </row>
    <row r="502" spans="1:13" ht="214.5" hidden="1" thickBot="1" x14ac:dyDescent="0.3">
      <c r="A502" s="71">
        <v>501</v>
      </c>
      <c r="B502" s="72" t="s">
        <v>23</v>
      </c>
      <c r="C502" s="75" t="s">
        <v>824</v>
      </c>
      <c r="D502" s="76" t="s">
        <v>808</v>
      </c>
      <c r="E502" s="66" t="s">
        <v>1032</v>
      </c>
      <c r="F502" s="110">
        <v>6025209</v>
      </c>
      <c r="G502" s="95"/>
      <c r="H502" s="90"/>
      <c r="I502" s="67">
        <f>Tabla3[[#This Row],[VALOR UNITARIO OFERTADO SIN IMPUESTO]]*Tabla3[[#This Row],[DÍAS]]*Tabla3[[#This Row],[CANTIDAD]]</f>
        <v>0</v>
      </c>
      <c r="J502" s="67">
        <f>Tabla3[[#This Row],[VALOR TOTAL SIN IMPUESTO]]*0.19</f>
        <v>0</v>
      </c>
      <c r="K502" s="67"/>
      <c r="L502" s="67">
        <f>Tabla3[[#This Row],[VALOR TOTAL SIN IMPUESTO]]+Tabla3[[#This Row],[IVA]]+Tabla3[[#This Row],[IMPOCONSUMO]]</f>
        <v>0</v>
      </c>
      <c r="M502" s="102"/>
    </row>
    <row r="503" spans="1:13" ht="214.5" hidden="1" thickBot="1" x14ac:dyDescent="0.3">
      <c r="A503" s="71">
        <v>502</v>
      </c>
      <c r="B503" s="72" t="s">
        <v>23</v>
      </c>
      <c r="C503" s="75" t="s">
        <v>825</v>
      </c>
      <c r="D503" s="76" t="s">
        <v>776</v>
      </c>
      <c r="E503" s="66" t="s">
        <v>1032</v>
      </c>
      <c r="F503" s="110">
        <v>6418030</v>
      </c>
      <c r="G503" s="95"/>
      <c r="H503" s="90"/>
      <c r="I503" s="67">
        <f>Tabla3[[#This Row],[VALOR UNITARIO OFERTADO SIN IMPUESTO]]*Tabla3[[#This Row],[DÍAS]]*Tabla3[[#This Row],[CANTIDAD]]</f>
        <v>0</v>
      </c>
      <c r="J503" s="67">
        <f>Tabla3[[#This Row],[VALOR TOTAL SIN IMPUESTO]]*0.19</f>
        <v>0</v>
      </c>
      <c r="K503" s="67"/>
      <c r="L503" s="67">
        <f>Tabla3[[#This Row],[VALOR TOTAL SIN IMPUESTO]]+Tabla3[[#This Row],[IVA]]+Tabla3[[#This Row],[IMPOCONSUMO]]</f>
        <v>0</v>
      </c>
      <c r="M503" s="102"/>
    </row>
    <row r="504" spans="1:13" ht="214.5" hidden="1" thickBot="1" x14ac:dyDescent="0.3">
      <c r="A504" s="71">
        <v>503</v>
      </c>
      <c r="B504" s="72" t="s">
        <v>23</v>
      </c>
      <c r="C504" s="75" t="s">
        <v>826</v>
      </c>
      <c r="D504" s="76" t="s">
        <v>827</v>
      </c>
      <c r="E504" s="66" t="s">
        <v>1032</v>
      </c>
      <c r="F504" s="110">
        <v>3672551</v>
      </c>
      <c r="G504" s="95"/>
      <c r="H504" s="90"/>
      <c r="I504" s="67">
        <f>Tabla3[[#This Row],[VALOR UNITARIO OFERTADO SIN IMPUESTO]]*Tabla3[[#This Row],[DÍAS]]*Tabla3[[#This Row],[CANTIDAD]]</f>
        <v>0</v>
      </c>
      <c r="J504" s="67">
        <f>Tabla3[[#This Row],[VALOR TOTAL SIN IMPUESTO]]*0.19</f>
        <v>0</v>
      </c>
      <c r="K504" s="67"/>
      <c r="L504" s="67">
        <f>Tabla3[[#This Row],[VALOR TOTAL SIN IMPUESTO]]+Tabla3[[#This Row],[IVA]]+Tabla3[[#This Row],[IMPOCONSUMO]]</f>
        <v>0</v>
      </c>
      <c r="M504" s="102"/>
    </row>
    <row r="505" spans="1:13" ht="214.5" hidden="1" thickBot="1" x14ac:dyDescent="0.3">
      <c r="A505" s="71">
        <v>504</v>
      </c>
      <c r="B505" s="72" t="s">
        <v>23</v>
      </c>
      <c r="C505" s="75" t="s">
        <v>828</v>
      </c>
      <c r="D505" s="76" t="s">
        <v>829</v>
      </c>
      <c r="E505" s="66" t="s">
        <v>1032</v>
      </c>
      <c r="F505" s="110">
        <v>5491702</v>
      </c>
      <c r="G505" s="95"/>
      <c r="H505" s="90"/>
      <c r="I505" s="67">
        <f>Tabla3[[#This Row],[VALOR UNITARIO OFERTADO SIN IMPUESTO]]*Tabla3[[#This Row],[DÍAS]]*Tabla3[[#This Row],[CANTIDAD]]</f>
        <v>0</v>
      </c>
      <c r="J505" s="67">
        <f>Tabla3[[#This Row],[VALOR TOTAL SIN IMPUESTO]]*0.19</f>
        <v>0</v>
      </c>
      <c r="K505" s="67"/>
      <c r="L505" s="67">
        <f>Tabla3[[#This Row],[VALOR TOTAL SIN IMPUESTO]]+Tabla3[[#This Row],[IVA]]+Tabla3[[#This Row],[IMPOCONSUMO]]</f>
        <v>0</v>
      </c>
      <c r="M505" s="102"/>
    </row>
    <row r="506" spans="1:13" ht="214.5" hidden="1" thickBot="1" x14ac:dyDescent="0.3">
      <c r="A506" s="71">
        <v>505</v>
      </c>
      <c r="B506" s="72" t="s">
        <v>23</v>
      </c>
      <c r="C506" s="75" t="s">
        <v>830</v>
      </c>
      <c r="D506" s="76" t="s">
        <v>831</v>
      </c>
      <c r="E506" s="66" t="s">
        <v>1032</v>
      </c>
      <c r="F506" s="110">
        <v>5611595</v>
      </c>
      <c r="G506" s="95"/>
      <c r="H506" s="90"/>
      <c r="I506" s="67">
        <f>Tabla3[[#This Row],[VALOR UNITARIO OFERTADO SIN IMPUESTO]]*Tabla3[[#This Row],[DÍAS]]*Tabla3[[#This Row],[CANTIDAD]]</f>
        <v>0</v>
      </c>
      <c r="J506" s="67">
        <f>Tabla3[[#This Row],[VALOR TOTAL SIN IMPUESTO]]*0.19</f>
        <v>0</v>
      </c>
      <c r="K506" s="67"/>
      <c r="L506" s="67">
        <f>Tabla3[[#This Row],[VALOR TOTAL SIN IMPUESTO]]+Tabla3[[#This Row],[IVA]]+Tabla3[[#This Row],[IMPOCONSUMO]]</f>
        <v>0</v>
      </c>
      <c r="M506" s="102"/>
    </row>
    <row r="507" spans="1:13" ht="214.5" hidden="1" thickBot="1" x14ac:dyDescent="0.3">
      <c r="A507" s="71">
        <v>506</v>
      </c>
      <c r="B507" s="72" t="s">
        <v>23</v>
      </c>
      <c r="C507" s="75" t="s">
        <v>832</v>
      </c>
      <c r="D507" s="76" t="s">
        <v>833</v>
      </c>
      <c r="E507" s="66" t="s">
        <v>1032</v>
      </c>
      <c r="F507" s="110">
        <v>6060421</v>
      </c>
      <c r="G507" s="95"/>
      <c r="H507" s="90"/>
      <c r="I507" s="67">
        <f>Tabla3[[#This Row],[VALOR UNITARIO OFERTADO SIN IMPUESTO]]*Tabla3[[#This Row],[DÍAS]]*Tabla3[[#This Row],[CANTIDAD]]</f>
        <v>0</v>
      </c>
      <c r="J507" s="67">
        <f>Tabla3[[#This Row],[VALOR TOTAL SIN IMPUESTO]]*0.19</f>
        <v>0</v>
      </c>
      <c r="K507" s="67"/>
      <c r="L507" s="67">
        <f>Tabla3[[#This Row],[VALOR TOTAL SIN IMPUESTO]]+Tabla3[[#This Row],[IVA]]+Tabla3[[#This Row],[IMPOCONSUMO]]</f>
        <v>0</v>
      </c>
      <c r="M507" s="102"/>
    </row>
    <row r="508" spans="1:13" ht="214.5" hidden="1" thickBot="1" x14ac:dyDescent="0.3">
      <c r="A508" s="71">
        <v>507</v>
      </c>
      <c r="B508" s="72" t="s">
        <v>23</v>
      </c>
      <c r="C508" s="75" t="s">
        <v>834</v>
      </c>
      <c r="D508" s="76" t="s">
        <v>835</v>
      </c>
      <c r="E508" s="66" t="s">
        <v>1032</v>
      </c>
      <c r="F508" s="110">
        <v>5182959</v>
      </c>
      <c r="G508" s="95"/>
      <c r="H508" s="90"/>
      <c r="I508" s="67">
        <f>Tabla3[[#This Row],[VALOR UNITARIO OFERTADO SIN IMPUESTO]]*Tabla3[[#This Row],[DÍAS]]*Tabla3[[#This Row],[CANTIDAD]]</f>
        <v>0</v>
      </c>
      <c r="J508" s="67">
        <f>Tabla3[[#This Row],[VALOR TOTAL SIN IMPUESTO]]*0.19</f>
        <v>0</v>
      </c>
      <c r="K508" s="67"/>
      <c r="L508" s="67">
        <f>Tabla3[[#This Row],[VALOR TOTAL SIN IMPUESTO]]+Tabla3[[#This Row],[IVA]]+Tabla3[[#This Row],[IMPOCONSUMO]]</f>
        <v>0</v>
      </c>
      <c r="M508" s="102"/>
    </row>
    <row r="509" spans="1:13" ht="214.5" hidden="1" thickBot="1" x14ac:dyDescent="0.3">
      <c r="A509" s="71">
        <v>508</v>
      </c>
      <c r="B509" s="72" t="s">
        <v>23</v>
      </c>
      <c r="C509" s="75" t="s">
        <v>836</v>
      </c>
      <c r="D509" s="76" t="s">
        <v>837</v>
      </c>
      <c r="E509" s="66" t="s">
        <v>1032</v>
      </c>
      <c r="F509" s="110">
        <v>6618263</v>
      </c>
      <c r="G509" s="95"/>
      <c r="H509" s="90"/>
      <c r="I509" s="67">
        <f>Tabla3[[#This Row],[VALOR UNITARIO OFERTADO SIN IMPUESTO]]*Tabla3[[#This Row],[DÍAS]]*Tabla3[[#This Row],[CANTIDAD]]</f>
        <v>0</v>
      </c>
      <c r="J509" s="67">
        <f>Tabla3[[#This Row],[VALOR TOTAL SIN IMPUESTO]]*0.19</f>
        <v>0</v>
      </c>
      <c r="K509" s="67"/>
      <c r="L509" s="67">
        <f>Tabla3[[#This Row],[VALOR TOTAL SIN IMPUESTO]]+Tabla3[[#This Row],[IVA]]+Tabla3[[#This Row],[IMPOCONSUMO]]</f>
        <v>0</v>
      </c>
      <c r="M509" s="102"/>
    </row>
    <row r="510" spans="1:13" ht="214.5" hidden="1" thickBot="1" x14ac:dyDescent="0.3">
      <c r="A510" s="71">
        <v>509</v>
      </c>
      <c r="B510" s="72" t="s">
        <v>23</v>
      </c>
      <c r="C510" s="75" t="s">
        <v>838</v>
      </c>
      <c r="D510" s="76" t="s">
        <v>839</v>
      </c>
      <c r="E510" s="66" t="s">
        <v>1032</v>
      </c>
      <c r="F510" s="110">
        <v>6958139</v>
      </c>
      <c r="G510" s="95"/>
      <c r="H510" s="90"/>
      <c r="I510" s="67">
        <f>Tabla3[[#This Row],[VALOR UNITARIO OFERTADO SIN IMPUESTO]]*Tabla3[[#This Row],[DÍAS]]*Tabla3[[#This Row],[CANTIDAD]]</f>
        <v>0</v>
      </c>
      <c r="J510" s="67">
        <f>Tabla3[[#This Row],[VALOR TOTAL SIN IMPUESTO]]*0.19</f>
        <v>0</v>
      </c>
      <c r="K510" s="67"/>
      <c r="L510" s="67">
        <f>Tabla3[[#This Row],[VALOR TOTAL SIN IMPUESTO]]+Tabla3[[#This Row],[IVA]]+Tabla3[[#This Row],[IMPOCONSUMO]]</f>
        <v>0</v>
      </c>
      <c r="M510" s="102"/>
    </row>
    <row r="511" spans="1:13" ht="100.5" hidden="1" thickBot="1" x14ac:dyDescent="0.3">
      <c r="A511" s="71">
        <v>510</v>
      </c>
      <c r="B511" s="72" t="s">
        <v>23</v>
      </c>
      <c r="C511" s="75" t="s">
        <v>840</v>
      </c>
      <c r="D511" s="76" t="s">
        <v>841</v>
      </c>
      <c r="E511" s="66" t="s">
        <v>1032</v>
      </c>
      <c r="F511" s="110">
        <v>2032482</v>
      </c>
      <c r="G511" s="95"/>
      <c r="H511" s="90"/>
      <c r="I511" s="67">
        <f>Tabla3[[#This Row],[VALOR UNITARIO OFERTADO SIN IMPUESTO]]*Tabla3[[#This Row],[DÍAS]]*Tabla3[[#This Row],[CANTIDAD]]</f>
        <v>0</v>
      </c>
      <c r="J511" s="67">
        <f>Tabla3[[#This Row],[VALOR TOTAL SIN IMPUESTO]]*0.19</f>
        <v>0</v>
      </c>
      <c r="K511" s="67"/>
      <c r="L511" s="67">
        <f>Tabla3[[#This Row],[VALOR TOTAL SIN IMPUESTO]]+Tabla3[[#This Row],[IVA]]+Tabla3[[#This Row],[IMPOCONSUMO]]</f>
        <v>0</v>
      </c>
      <c r="M511" s="102"/>
    </row>
    <row r="512" spans="1:13" ht="200.25" hidden="1" thickBot="1" x14ac:dyDescent="0.3">
      <c r="A512" s="71">
        <v>511</v>
      </c>
      <c r="B512" s="72" t="s">
        <v>23</v>
      </c>
      <c r="C512" s="75" t="s">
        <v>842</v>
      </c>
      <c r="D512" s="76" t="s">
        <v>843</v>
      </c>
      <c r="E512" s="66" t="s">
        <v>1032</v>
      </c>
      <c r="F512" s="110">
        <v>8915831</v>
      </c>
      <c r="G512" s="95"/>
      <c r="H512" s="90"/>
      <c r="I512" s="67">
        <f>Tabla3[[#This Row],[VALOR UNITARIO OFERTADO SIN IMPUESTO]]*Tabla3[[#This Row],[DÍAS]]*Tabla3[[#This Row],[CANTIDAD]]</f>
        <v>0</v>
      </c>
      <c r="J512" s="67">
        <f>Tabla3[[#This Row],[VALOR TOTAL SIN IMPUESTO]]*0.19</f>
        <v>0</v>
      </c>
      <c r="K512" s="67"/>
      <c r="L512" s="67">
        <f>Tabla3[[#This Row],[VALOR TOTAL SIN IMPUESTO]]+Tabla3[[#This Row],[IVA]]+Tabla3[[#This Row],[IMPOCONSUMO]]</f>
        <v>0</v>
      </c>
      <c r="M512" s="102"/>
    </row>
    <row r="513" spans="1:13" ht="171.75" hidden="1" thickBot="1" x14ac:dyDescent="0.3">
      <c r="A513" s="71">
        <v>512</v>
      </c>
      <c r="B513" s="72" t="s">
        <v>23</v>
      </c>
      <c r="C513" s="75" t="s">
        <v>844</v>
      </c>
      <c r="D513" s="76" t="s">
        <v>845</v>
      </c>
      <c r="E513" s="66" t="s">
        <v>1032</v>
      </c>
      <c r="F513" s="110">
        <v>1782224</v>
      </c>
      <c r="G513" s="95"/>
      <c r="H513" s="90"/>
      <c r="I513" s="67">
        <f>Tabla3[[#This Row],[VALOR UNITARIO OFERTADO SIN IMPUESTO]]*Tabla3[[#This Row],[DÍAS]]*Tabla3[[#This Row],[CANTIDAD]]</f>
        <v>0</v>
      </c>
      <c r="J513" s="67">
        <f>Tabla3[[#This Row],[VALOR TOTAL SIN IMPUESTO]]*0.19</f>
        <v>0</v>
      </c>
      <c r="K513" s="67"/>
      <c r="L513" s="67">
        <f>Tabla3[[#This Row],[VALOR TOTAL SIN IMPUESTO]]+Tabla3[[#This Row],[IVA]]+Tabla3[[#This Row],[IMPOCONSUMO]]</f>
        <v>0</v>
      </c>
      <c r="M513" s="102"/>
    </row>
    <row r="514" spans="1:13" ht="72" hidden="1" thickBot="1" x14ac:dyDescent="0.3">
      <c r="A514" s="71">
        <v>513</v>
      </c>
      <c r="B514" s="72" t="s">
        <v>23</v>
      </c>
      <c r="C514" s="75" t="s">
        <v>117</v>
      </c>
      <c r="D514" s="76" t="s">
        <v>846</v>
      </c>
      <c r="E514" s="66" t="s">
        <v>1032</v>
      </c>
      <c r="F514" s="110">
        <v>206053</v>
      </c>
      <c r="G514" s="95"/>
      <c r="H514" s="90"/>
      <c r="I514" s="67">
        <f>Tabla3[[#This Row],[VALOR UNITARIO OFERTADO SIN IMPUESTO]]*Tabla3[[#This Row],[DÍAS]]*Tabla3[[#This Row],[CANTIDAD]]</f>
        <v>0</v>
      </c>
      <c r="J514" s="67">
        <f>Tabla3[[#This Row],[VALOR TOTAL SIN IMPUESTO]]*0.19</f>
        <v>0</v>
      </c>
      <c r="K514" s="67"/>
      <c r="L514" s="67">
        <f>Tabla3[[#This Row],[VALOR TOTAL SIN IMPUESTO]]+Tabla3[[#This Row],[IVA]]+Tabla3[[#This Row],[IMPOCONSUMO]]</f>
        <v>0</v>
      </c>
      <c r="M514" s="102"/>
    </row>
    <row r="515" spans="1:13" ht="29.25" hidden="1" thickBot="1" x14ac:dyDescent="0.3">
      <c r="A515" s="71">
        <v>514</v>
      </c>
      <c r="B515" s="72" t="s">
        <v>23</v>
      </c>
      <c r="C515" s="75" t="s">
        <v>847</v>
      </c>
      <c r="D515" s="76" t="s">
        <v>848</v>
      </c>
      <c r="E515" s="66" t="s">
        <v>1032</v>
      </c>
      <c r="F515" s="110">
        <v>40825</v>
      </c>
      <c r="G515" s="95"/>
      <c r="H515" s="90"/>
      <c r="I515" s="67">
        <f>Tabla3[[#This Row],[VALOR UNITARIO OFERTADO SIN IMPUESTO]]*Tabla3[[#This Row],[DÍAS]]*Tabla3[[#This Row],[CANTIDAD]]</f>
        <v>0</v>
      </c>
      <c r="J515" s="67">
        <f>Tabla3[[#This Row],[VALOR TOTAL SIN IMPUESTO]]*0.19</f>
        <v>0</v>
      </c>
      <c r="K515" s="67"/>
      <c r="L515" s="67">
        <f>Tabla3[[#This Row],[VALOR TOTAL SIN IMPUESTO]]+Tabla3[[#This Row],[IVA]]+Tabla3[[#This Row],[IMPOCONSUMO]]</f>
        <v>0</v>
      </c>
      <c r="M515" s="102"/>
    </row>
    <row r="516" spans="1:13" ht="29.25" hidden="1" thickBot="1" x14ac:dyDescent="0.3">
      <c r="A516" s="71">
        <v>515</v>
      </c>
      <c r="B516" s="72" t="s">
        <v>23</v>
      </c>
      <c r="C516" s="75" t="s">
        <v>849</v>
      </c>
      <c r="D516" s="76" t="s">
        <v>850</v>
      </c>
      <c r="E516" s="66" t="s">
        <v>1032</v>
      </c>
      <c r="F516" s="110">
        <v>55609</v>
      </c>
      <c r="G516" s="95"/>
      <c r="H516" s="90"/>
      <c r="I516" s="67">
        <f>Tabla3[[#This Row],[VALOR UNITARIO OFERTADO SIN IMPUESTO]]*Tabla3[[#This Row],[DÍAS]]*Tabla3[[#This Row],[CANTIDAD]]</f>
        <v>0</v>
      </c>
      <c r="J516" s="67">
        <f>Tabla3[[#This Row],[VALOR TOTAL SIN IMPUESTO]]*0.19</f>
        <v>0</v>
      </c>
      <c r="K516" s="67"/>
      <c r="L516" s="67">
        <f>Tabla3[[#This Row],[VALOR TOTAL SIN IMPUESTO]]+Tabla3[[#This Row],[IVA]]+Tabla3[[#This Row],[IMPOCONSUMO]]</f>
        <v>0</v>
      </c>
      <c r="M516" s="102"/>
    </row>
    <row r="517" spans="1:13" ht="43.5" hidden="1" thickBot="1" x14ac:dyDescent="0.3">
      <c r="A517" s="71">
        <v>516</v>
      </c>
      <c r="B517" s="72" t="s">
        <v>23</v>
      </c>
      <c r="C517" s="75" t="s">
        <v>535</v>
      </c>
      <c r="D517" s="76" t="s">
        <v>851</v>
      </c>
      <c r="E517" s="66" t="s">
        <v>116</v>
      </c>
      <c r="F517" s="110">
        <v>93254</v>
      </c>
      <c r="G517" s="95"/>
      <c r="H517" s="90"/>
      <c r="I517" s="67">
        <f>Tabla3[[#This Row],[VALOR UNITARIO OFERTADO SIN IMPUESTO]]*Tabla3[[#This Row],[DÍAS]]*Tabla3[[#This Row],[CANTIDAD]]</f>
        <v>0</v>
      </c>
      <c r="J517" s="67">
        <f>Tabla3[[#This Row],[VALOR TOTAL SIN IMPUESTO]]*0.19</f>
        <v>0</v>
      </c>
      <c r="K517" s="67"/>
      <c r="L517" s="67">
        <f>Tabla3[[#This Row],[VALOR TOTAL SIN IMPUESTO]]+Tabla3[[#This Row],[IVA]]+Tabla3[[#This Row],[IMPOCONSUMO]]</f>
        <v>0</v>
      </c>
      <c r="M517" s="102"/>
    </row>
    <row r="518" spans="1:13" ht="200.25" hidden="1" thickBot="1" x14ac:dyDescent="0.3">
      <c r="A518" s="71">
        <v>517</v>
      </c>
      <c r="B518" s="72" t="s">
        <v>27</v>
      </c>
      <c r="C518" s="75" t="s">
        <v>28</v>
      </c>
      <c r="D518" s="76" t="s">
        <v>852</v>
      </c>
      <c r="E518" s="66" t="s">
        <v>29</v>
      </c>
      <c r="F518" s="110">
        <v>2412935</v>
      </c>
      <c r="G518" s="95"/>
      <c r="H518" s="90"/>
      <c r="I518" s="67">
        <f>Tabla3[[#This Row],[VALOR UNITARIO OFERTADO SIN IMPUESTO]]*Tabla3[[#This Row],[DÍAS]]*Tabla3[[#This Row],[CANTIDAD]]</f>
        <v>0</v>
      </c>
      <c r="J518" s="67"/>
      <c r="K518" s="67"/>
      <c r="L518" s="67">
        <f>Tabla3[[#This Row],[VALOR TOTAL SIN IMPUESTO]]+Tabla3[[#This Row],[IVA]]+Tabla3[[#This Row],[IMPOCONSUMO]]</f>
        <v>0</v>
      </c>
      <c r="M518" s="102"/>
    </row>
    <row r="519" spans="1:13" ht="200.25" hidden="1" thickBot="1" x14ac:dyDescent="0.3">
      <c r="A519" s="71">
        <v>518</v>
      </c>
      <c r="B519" s="72" t="s">
        <v>27</v>
      </c>
      <c r="C519" s="75" t="s">
        <v>28</v>
      </c>
      <c r="D519" s="76" t="s">
        <v>852</v>
      </c>
      <c r="E519" s="66" t="s">
        <v>1051</v>
      </c>
      <c r="F519" s="110">
        <v>1742010</v>
      </c>
      <c r="G519" s="95"/>
      <c r="H519" s="90"/>
      <c r="I519" s="67">
        <f>Tabla3[[#This Row],[VALOR UNITARIO OFERTADO SIN IMPUESTO]]*Tabla3[[#This Row],[DÍAS]]*Tabla3[[#This Row],[CANTIDAD]]</f>
        <v>0</v>
      </c>
      <c r="J519" s="67"/>
      <c r="K519" s="67"/>
      <c r="L519" s="67">
        <f>Tabla3[[#This Row],[VALOR TOTAL SIN IMPUESTO]]+Tabla3[[#This Row],[IVA]]+Tabla3[[#This Row],[IMPOCONSUMO]]</f>
        <v>0</v>
      </c>
      <c r="M519" s="102"/>
    </row>
    <row r="520" spans="1:13" ht="57.75" hidden="1" thickBot="1" x14ac:dyDescent="0.3">
      <c r="A520" s="71">
        <v>519</v>
      </c>
      <c r="B520" s="72" t="s">
        <v>27</v>
      </c>
      <c r="C520" s="75" t="s">
        <v>853</v>
      </c>
      <c r="D520" s="76" t="s">
        <v>854</v>
      </c>
      <c r="E520" s="66" t="s">
        <v>29</v>
      </c>
      <c r="F520" s="110">
        <v>2461036</v>
      </c>
      <c r="G520" s="95"/>
      <c r="H520" s="90"/>
      <c r="I520" s="67">
        <f>Tabla3[[#This Row],[VALOR UNITARIO OFERTADO SIN IMPUESTO]]*Tabla3[[#This Row],[DÍAS]]*Tabla3[[#This Row],[CANTIDAD]]</f>
        <v>0</v>
      </c>
      <c r="J520" s="67"/>
      <c r="K520" s="67"/>
      <c r="L520" s="67">
        <f>Tabla3[[#This Row],[VALOR TOTAL SIN IMPUESTO]]+Tabla3[[#This Row],[IVA]]+Tabla3[[#This Row],[IMPOCONSUMO]]</f>
        <v>0</v>
      </c>
      <c r="M520" s="102"/>
    </row>
    <row r="521" spans="1:13" ht="57.75" hidden="1" thickBot="1" x14ac:dyDescent="0.3">
      <c r="A521" s="71">
        <v>520</v>
      </c>
      <c r="B521" s="72" t="s">
        <v>27</v>
      </c>
      <c r="C521" s="75" t="s">
        <v>853</v>
      </c>
      <c r="D521" s="76" t="s">
        <v>855</v>
      </c>
      <c r="E521" s="66" t="s">
        <v>1051</v>
      </c>
      <c r="F521" s="110">
        <v>1091515</v>
      </c>
      <c r="G521" s="95"/>
      <c r="H521" s="90"/>
      <c r="I521" s="67">
        <f>Tabla3[[#This Row],[VALOR UNITARIO OFERTADO SIN IMPUESTO]]*Tabla3[[#This Row],[DÍAS]]*Tabla3[[#This Row],[CANTIDAD]]</f>
        <v>0</v>
      </c>
      <c r="J521" s="67"/>
      <c r="K521" s="67"/>
      <c r="L521" s="67">
        <f>Tabla3[[#This Row],[VALOR TOTAL SIN IMPUESTO]]+Tabla3[[#This Row],[IVA]]+Tabla3[[#This Row],[IMPOCONSUMO]]</f>
        <v>0</v>
      </c>
      <c r="M521" s="102"/>
    </row>
    <row r="522" spans="1:13" ht="57.75" hidden="1" thickBot="1" x14ac:dyDescent="0.3">
      <c r="A522" s="71">
        <v>521</v>
      </c>
      <c r="B522" s="72" t="s">
        <v>27</v>
      </c>
      <c r="C522" s="75" t="s">
        <v>853</v>
      </c>
      <c r="D522" s="76" t="s">
        <v>855</v>
      </c>
      <c r="E522" s="66" t="s">
        <v>1049</v>
      </c>
      <c r="F522" s="110">
        <v>245529</v>
      </c>
      <c r="G522" s="95"/>
      <c r="H522" s="90"/>
      <c r="I522" s="67">
        <f>Tabla3[[#This Row],[VALOR UNITARIO OFERTADO SIN IMPUESTO]]*Tabla3[[#This Row],[DÍAS]]*Tabla3[[#This Row],[CANTIDAD]]</f>
        <v>0</v>
      </c>
      <c r="J522" s="67"/>
      <c r="K522" s="67"/>
      <c r="L522" s="67">
        <f>Tabla3[[#This Row],[VALOR TOTAL SIN IMPUESTO]]+Tabla3[[#This Row],[IVA]]+Tabla3[[#This Row],[IMPOCONSUMO]]</f>
        <v>0</v>
      </c>
      <c r="M522" s="102"/>
    </row>
    <row r="523" spans="1:13" ht="171.75" hidden="1" thickBot="1" x14ac:dyDescent="0.3">
      <c r="A523" s="71">
        <v>522</v>
      </c>
      <c r="B523" s="72" t="s">
        <v>27</v>
      </c>
      <c r="C523" s="75" t="s">
        <v>856</v>
      </c>
      <c r="D523" s="76" t="s">
        <v>857</v>
      </c>
      <c r="E523" s="66" t="s">
        <v>29</v>
      </c>
      <c r="F523" s="110">
        <v>3914341</v>
      </c>
      <c r="G523" s="95"/>
      <c r="H523" s="90"/>
      <c r="I523" s="67">
        <f>Tabla3[[#This Row],[VALOR UNITARIO OFERTADO SIN IMPUESTO]]*Tabla3[[#This Row],[DÍAS]]*Tabla3[[#This Row],[CANTIDAD]]</f>
        <v>0</v>
      </c>
      <c r="J523" s="67"/>
      <c r="K523" s="67"/>
      <c r="L523" s="67">
        <f>Tabla3[[#This Row],[VALOR TOTAL SIN IMPUESTO]]+Tabla3[[#This Row],[IVA]]+Tabla3[[#This Row],[IMPOCONSUMO]]</f>
        <v>0</v>
      </c>
      <c r="M523" s="102"/>
    </row>
    <row r="524" spans="1:13" ht="171.75" hidden="1" thickBot="1" x14ac:dyDescent="0.3">
      <c r="A524" s="71">
        <v>523</v>
      </c>
      <c r="B524" s="72" t="s">
        <v>27</v>
      </c>
      <c r="C524" s="75" t="s">
        <v>856</v>
      </c>
      <c r="D524" s="76" t="s">
        <v>857</v>
      </c>
      <c r="E524" s="66" t="s">
        <v>1051</v>
      </c>
      <c r="F524" s="110">
        <v>2800267</v>
      </c>
      <c r="G524" s="95"/>
      <c r="H524" s="90"/>
      <c r="I524" s="67">
        <f>Tabla3[[#This Row],[VALOR UNITARIO OFERTADO SIN IMPUESTO]]*Tabla3[[#This Row],[DÍAS]]*Tabla3[[#This Row],[CANTIDAD]]</f>
        <v>0</v>
      </c>
      <c r="J524" s="67"/>
      <c r="K524" s="67"/>
      <c r="L524" s="67">
        <f>Tabla3[[#This Row],[VALOR TOTAL SIN IMPUESTO]]+Tabla3[[#This Row],[IVA]]+Tabla3[[#This Row],[IMPOCONSUMO]]</f>
        <v>0</v>
      </c>
      <c r="M524" s="102"/>
    </row>
    <row r="525" spans="1:13" ht="171.75" hidden="1" thickBot="1" x14ac:dyDescent="0.3">
      <c r="A525" s="71">
        <v>524</v>
      </c>
      <c r="B525" s="72" t="s">
        <v>27</v>
      </c>
      <c r="C525" s="75" t="s">
        <v>856</v>
      </c>
      <c r="D525" s="76" t="s">
        <v>857</v>
      </c>
      <c r="E525" s="66" t="s">
        <v>1049</v>
      </c>
      <c r="F525" s="110">
        <v>362991</v>
      </c>
      <c r="G525" s="95"/>
      <c r="H525" s="90"/>
      <c r="I525" s="67">
        <f>Tabla3[[#This Row],[VALOR UNITARIO OFERTADO SIN IMPUESTO]]*Tabla3[[#This Row],[DÍAS]]*Tabla3[[#This Row],[CANTIDAD]]</f>
        <v>0</v>
      </c>
      <c r="J525" s="67"/>
      <c r="K525" s="67"/>
      <c r="L525" s="67">
        <f>Tabla3[[#This Row],[VALOR TOTAL SIN IMPUESTO]]+Tabla3[[#This Row],[IVA]]+Tabla3[[#This Row],[IMPOCONSUMO]]</f>
        <v>0</v>
      </c>
      <c r="M525" s="102"/>
    </row>
    <row r="526" spans="1:13" ht="114.75" hidden="1" thickBot="1" x14ac:dyDescent="0.3">
      <c r="A526" s="71">
        <v>525</v>
      </c>
      <c r="B526" s="72" t="s">
        <v>27</v>
      </c>
      <c r="C526" s="75" t="s">
        <v>858</v>
      </c>
      <c r="D526" s="76" t="s">
        <v>859</v>
      </c>
      <c r="E526" s="66" t="s">
        <v>1032</v>
      </c>
      <c r="F526" s="110">
        <v>428144</v>
      </c>
      <c r="G526" s="95"/>
      <c r="H526" s="90"/>
      <c r="I526" s="67">
        <f>Tabla3[[#This Row],[VALOR UNITARIO OFERTADO SIN IMPUESTO]]*Tabla3[[#This Row],[DÍAS]]*Tabla3[[#This Row],[CANTIDAD]]</f>
        <v>0</v>
      </c>
      <c r="J526" s="67">
        <f>Tabla3[[#This Row],[VALOR TOTAL SIN IMPUESTO]]*0.19</f>
        <v>0</v>
      </c>
      <c r="K526" s="67"/>
      <c r="L526" s="67">
        <f>Tabla3[[#This Row],[VALOR TOTAL SIN IMPUESTO]]+Tabla3[[#This Row],[IVA]]+Tabla3[[#This Row],[IMPOCONSUMO]]</f>
        <v>0</v>
      </c>
      <c r="M526" s="102"/>
    </row>
    <row r="527" spans="1:13" ht="129" hidden="1" thickBot="1" x14ac:dyDescent="0.3">
      <c r="A527" s="71">
        <v>526</v>
      </c>
      <c r="B527" s="72" t="s">
        <v>27</v>
      </c>
      <c r="C527" s="75" t="s">
        <v>860</v>
      </c>
      <c r="D527" s="76" t="s">
        <v>861</v>
      </c>
      <c r="E527" s="66" t="s">
        <v>116</v>
      </c>
      <c r="F527" s="110">
        <v>6029940</v>
      </c>
      <c r="G527" s="95"/>
      <c r="H527" s="90"/>
      <c r="I527" s="67">
        <f>Tabla3[[#This Row],[VALOR UNITARIO OFERTADO SIN IMPUESTO]]*Tabla3[[#This Row],[DÍAS]]*Tabla3[[#This Row],[CANTIDAD]]</f>
        <v>0</v>
      </c>
      <c r="J527" s="67"/>
      <c r="K527" s="67"/>
      <c r="L527" s="67">
        <f>Tabla3[[#This Row],[VALOR TOTAL SIN IMPUESTO]]+Tabla3[[#This Row],[IVA]]+Tabla3[[#This Row],[IMPOCONSUMO]]</f>
        <v>0</v>
      </c>
      <c r="M527" s="102"/>
    </row>
    <row r="528" spans="1:13" ht="129" hidden="1" thickBot="1" x14ac:dyDescent="0.3">
      <c r="A528" s="71">
        <v>527</v>
      </c>
      <c r="B528" s="72" t="s">
        <v>27</v>
      </c>
      <c r="C528" s="75" t="s">
        <v>862</v>
      </c>
      <c r="D528" s="76" t="s">
        <v>863</v>
      </c>
      <c r="E528" s="66" t="s">
        <v>116</v>
      </c>
      <c r="F528" s="110">
        <v>4155108</v>
      </c>
      <c r="G528" s="95"/>
      <c r="H528" s="90"/>
      <c r="I528" s="67">
        <f>Tabla3[[#This Row],[VALOR UNITARIO OFERTADO SIN IMPUESTO]]*Tabla3[[#This Row],[DÍAS]]*Tabla3[[#This Row],[CANTIDAD]]</f>
        <v>0</v>
      </c>
      <c r="J528" s="67"/>
      <c r="K528" s="67"/>
      <c r="L528" s="67">
        <f>Tabla3[[#This Row],[VALOR TOTAL SIN IMPUESTO]]+Tabla3[[#This Row],[IVA]]+Tabla3[[#This Row],[IMPOCONSUMO]]</f>
        <v>0</v>
      </c>
      <c r="M528" s="102"/>
    </row>
    <row r="529" spans="1:13" ht="143.25" hidden="1" thickBot="1" x14ac:dyDescent="0.3">
      <c r="A529" s="71">
        <v>528</v>
      </c>
      <c r="B529" s="72" t="s">
        <v>27</v>
      </c>
      <c r="C529" s="75" t="s">
        <v>864</v>
      </c>
      <c r="D529" s="76" t="s">
        <v>865</v>
      </c>
      <c r="E529" s="66" t="s">
        <v>116</v>
      </c>
      <c r="F529" s="110">
        <v>5342473</v>
      </c>
      <c r="G529" s="95"/>
      <c r="H529" s="90"/>
      <c r="I529" s="67">
        <f>Tabla3[[#This Row],[VALOR UNITARIO OFERTADO SIN IMPUESTO]]*Tabla3[[#This Row],[DÍAS]]*Tabla3[[#This Row],[CANTIDAD]]</f>
        <v>0</v>
      </c>
      <c r="J529" s="67"/>
      <c r="K529" s="67"/>
      <c r="L529" s="67">
        <f>Tabla3[[#This Row],[VALOR TOTAL SIN IMPUESTO]]+Tabla3[[#This Row],[IVA]]+Tabla3[[#This Row],[IMPOCONSUMO]]</f>
        <v>0</v>
      </c>
      <c r="M529" s="102"/>
    </row>
    <row r="530" spans="1:13" ht="157.5" hidden="1" thickBot="1" x14ac:dyDescent="0.3">
      <c r="A530" s="71">
        <v>529</v>
      </c>
      <c r="B530" s="72" t="s">
        <v>30</v>
      </c>
      <c r="C530" s="75" t="s">
        <v>866</v>
      </c>
      <c r="D530" s="76" t="s">
        <v>867</v>
      </c>
      <c r="E530" s="66" t="s">
        <v>116</v>
      </c>
      <c r="F530" s="110">
        <v>523605</v>
      </c>
      <c r="G530" s="95"/>
      <c r="H530" s="90"/>
      <c r="I530" s="67">
        <f>Tabla3[[#This Row],[VALOR UNITARIO OFERTADO SIN IMPUESTO]]*Tabla3[[#This Row],[DÍAS]]*Tabla3[[#This Row],[CANTIDAD]]</f>
        <v>0</v>
      </c>
      <c r="J530" s="67">
        <f>Tabla3[[#This Row],[VALOR TOTAL SIN IMPUESTO]]*0.19</f>
        <v>0</v>
      </c>
      <c r="K530" s="67"/>
      <c r="L530" s="67">
        <f>Tabla3[[#This Row],[VALOR TOTAL SIN IMPUESTO]]+Tabla3[[#This Row],[IVA]]+Tabla3[[#This Row],[IMPOCONSUMO]]</f>
        <v>0</v>
      </c>
      <c r="M530" s="102"/>
    </row>
    <row r="531" spans="1:13" ht="29.25" hidden="1" thickBot="1" x14ac:dyDescent="0.3">
      <c r="A531" s="71">
        <v>530</v>
      </c>
      <c r="B531" s="72" t="s">
        <v>30</v>
      </c>
      <c r="C531" s="75" t="s">
        <v>868</v>
      </c>
      <c r="D531" s="76" t="s">
        <v>869</v>
      </c>
      <c r="E531" s="66" t="s">
        <v>116</v>
      </c>
      <c r="F531" s="110">
        <v>30410</v>
      </c>
      <c r="G531" s="95"/>
      <c r="H531" s="90"/>
      <c r="I531" s="67">
        <f>Tabla3[[#This Row],[VALOR UNITARIO OFERTADO SIN IMPUESTO]]*Tabla3[[#This Row],[DÍAS]]*Tabla3[[#This Row],[CANTIDAD]]</f>
        <v>0</v>
      </c>
      <c r="J531" s="67">
        <f>Tabla3[[#This Row],[VALOR TOTAL SIN IMPUESTO]]*0.19</f>
        <v>0</v>
      </c>
      <c r="K531" s="67"/>
      <c r="L531" s="67">
        <f>Tabla3[[#This Row],[VALOR TOTAL SIN IMPUESTO]]+Tabla3[[#This Row],[IVA]]+Tabla3[[#This Row],[IMPOCONSUMO]]</f>
        <v>0</v>
      </c>
      <c r="M531" s="102"/>
    </row>
    <row r="532" spans="1:13" ht="29.25" hidden="1" thickBot="1" x14ac:dyDescent="0.3">
      <c r="A532" s="71">
        <v>531</v>
      </c>
      <c r="B532" s="72" t="s">
        <v>30</v>
      </c>
      <c r="C532" s="75" t="s">
        <v>870</v>
      </c>
      <c r="D532" s="76" t="s">
        <v>871</v>
      </c>
      <c r="E532" s="66" t="s">
        <v>116</v>
      </c>
      <c r="F532" s="110">
        <v>19121</v>
      </c>
      <c r="G532" s="95"/>
      <c r="H532" s="90"/>
      <c r="I532" s="67">
        <f>Tabla3[[#This Row],[VALOR UNITARIO OFERTADO SIN IMPUESTO]]*Tabla3[[#This Row],[DÍAS]]*Tabla3[[#This Row],[CANTIDAD]]</f>
        <v>0</v>
      </c>
      <c r="J532" s="67">
        <f>Tabla3[[#This Row],[VALOR TOTAL SIN IMPUESTO]]*0.19</f>
        <v>0</v>
      </c>
      <c r="K532" s="67"/>
      <c r="L532" s="67">
        <f>Tabla3[[#This Row],[VALOR TOTAL SIN IMPUESTO]]+Tabla3[[#This Row],[IVA]]+Tabla3[[#This Row],[IMPOCONSUMO]]</f>
        <v>0</v>
      </c>
      <c r="M532" s="102"/>
    </row>
    <row r="533" spans="1:13" ht="129" hidden="1" thickBot="1" x14ac:dyDescent="0.3">
      <c r="A533" s="71">
        <v>532</v>
      </c>
      <c r="B533" s="72" t="s">
        <v>30</v>
      </c>
      <c r="C533" s="75" t="s">
        <v>872</v>
      </c>
      <c r="D533" s="76" t="s">
        <v>873</v>
      </c>
      <c r="E533" s="66" t="s">
        <v>1032</v>
      </c>
      <c r="F533" s="110">
        <v>1105660</v>
      </c>
      <c r="G533" s="95"/>
      <c r="H533" s="90"/>
      <c r="I533" s="67">
        <f>Tabla3[[#This Row],[VALOR UNITARIO OFERTADO SIN IMPUESTO]]*Tabla3[[#This Row],[DÍAS]]*Tabla3[[#This Row],[CANTIDAD]]</f>
        <v>0</v>
      </c>
      <c r="J533" s="67">
        <f>Tabla3[[#This Row],[VALOR TOTAL SIN IMPUESTO]]*0.19</f>
        <v>0</v>
      </c>
      <c r="K533" s="67"/>
      <c r="L533" s="67">
        <f>Tabla3[[#This Row],[VALOR TOTAL SIN IMPUESTO]]+Tabla3[[#This Row],[IVA]]+Tabla3[[#This Row],[IMPOCONSUMO]]</f>
        <v>0</v>
      </c>
      <c r="M533" s="102"/>
    </row>
    <row r="534" spans="1:13" ht="45.75" hidden="1" thickBot="1" x14ac:dyDescent="0.3">
      <c r="A534" s="71">
        <v>533</v>
      </c>
      <c r="B534" s="72" t="s">
        <v>874</v>
      </c>
      <c r="C534" s="75" t="s">
        <v>37</v>
      </c>
      <c r="D534" s="76" t="s">
        <v>875</v>
      </c>
      <c r="E534" s="66" t="s">
        <v>1032</v>
      </c>
      <c r="F534" s="110">
        <v>3969111</v>
      </c>
      <c r="G534" s="95"/>
      <c r="H534" s="90"/>
      <c r="I534" s="67">
        <f>Tabla3[[#This Row],[VALOR UNITARIO OFERTADO SIN IMPUESTO]]*Tabla3[[#This Row],[DÍAS]]*Tabla3[[#This Row],[CANTIDAD]]</f>
        <v>0</v>
      </c>
      <c r="J534" s="67">
        <f>Tabla3[[#This Row],[VALOR TOTAL SIN IMPUESTO]]*0.19</f>
        <v>0</v>
      </c>
      <c r="K534" s="67"/>
      <c r="L534" s="67">
        <f>Tabla3[[#This Row],[VALOR TOTAL SIN IMPUESTO]]+Tabla3[[#This Row],[IVA]]+Tabla3[[#This Row],[IMPOCONSUMO]]</f>
        <v>0</v>
      </c>
      <c r="M534" s="102"/>
    </row>
    <row r="535" spans="1:13" ht="72" hidden="1" thickBot="1" x14ac:dyDescent="0.3">
      <c r="A535" s="71">
        <v>534</v>
      </c>
      <c r="B535" s="72" t="s">
        <v>874</v>
      </c>
      <c r="C535" s="75" t="s">
        <v>876</v>
      </c>
      <c r="D535" s="76" t="s">
        <v>877</v>
      </c>
      <c r="E535" s="66" t="s">
        <v>1032</v>
      </c>
      <c r="F535" s="110">
        <v>929267</v>
      </c>
      <c r="G535" s="95"/>
      <c r="H535" s="90"/>
      <c r="I535" s="67">
        <f>Tabla3[[#This Row],[VALOR UNITARIO OFERTADO SIN IMPUESTO]]*Tabla3[[#This Row],[DÍAS]]*Tabla3[[#This Row],[CANTIDAD]]</f>
        <v>0</v>
      </c>
      <c r="J535" s="67">
        <f>Tabla3[[#This Row],[VALOR TOTAL SIN IMPUESTO]]*0.19</f>
        <v>0</v>
      </c>
      <c r="K535" s="67"/>
      <c r="L535" s="67">
        <f>Tabla3[[#This Row],[VALOR TOTAL SIN IMPUESTO]]+Tabla3[[#This Row],[IVA]]+Tabla3[[#This Row],[IMPOCONSUMO]]</f>
        <v>0</v>
      </c>
      <c r="M535" s="102"/>
    </row>
    <row r="536" spans="1:13" ht="157.5" hidden="1" thickBot="1" x14ac:dyDescent="0.3">
      <c r="A536" s="71">
        <v>535</v>
      </c>
      <c r="B536" s="72" t="s">
        <v>874</v>
      </c>
      <c r="C536" s="75" t="s">
        <v>878</v>
      </c>
      <c r="D536" s="76" t="s">
        <v>879</v>
      </c>
      <c r="E536" s="66" t="s">
        <v>1032</v>
      </c>
      <c r="F536" s="110">
        <v>4287088</v>
      </c>
      <c r="G536" s="95"/>
      <c r="H536" s="90"/>
      <c r="I536" s="67">
        <f>Tabla3[[#This Row],[VALOR UNITARIO OFERTADO SIN IMPUESTO]]*Tabla3[[#This Row],[DÍAS]]*Tabla3[[#This Row],[CANTIDAD]]</f>
        <v>0</v>
      </c>
      <c r="J536" s="67">
        <f>Tabla3[[#This Row],[VALOR TOTAL SIN IMPUESTO]]*0.19</f>
        <v>0</v>
      </c>
      <c r="K536" s="67"/>
      <c r="L536" s="67">
        <f>Tabla3[[#This Row],[VALOR TOTAL SIN IMPUESTO]]+Tabla3[[#This Row],[IVA]]+Tabla3[[#This Row],[IMPOCONSUMO]]</f>
        <v>0</v>
      </c>
      <c r="M536" s="102"/>
    </row>
    <row r="537" spans="1:13" ht="86.25" hidden="1" thickBot="1" x14ac:dyDescent="0.3">
      <c r="A537" s="71">
        <v>536</v>
      </c>
      <c r="B537" s="72" t="s">
        <v>31</v>
      </c>
      <c r="C537" s="75" t="s">
        <v>880</v>
      </c>
      <c r="D537" s="76" t="s">
        <v>881</v>
      </c>
      <c r="E537" s="66" t="s">
        <v>1032</v>
      </c>
      <c r="F537" s="110">
        <v>6035902</v>
      </c>
      <c r="G537" s="95"/>
      <c r="H537" s="90"/>
      <c r="I537" s="67">
        <f>Tabla3[[#This Row],[VALOR UNITARIO OFERTADO SIN IMPUESTO]]*Tabla3[[#This Row],[DÍAS]]*Tabla3[[#This Row],[CANTIDAD]]</f>
        <v>0</v>
      </c>
      <c r="J537" s="67">
        <f>Tabla3[[#This Row],[VALOR TOTAL SIN IMPUESTO]]*0.19</f>
        <v>0</v>
      </c>
      <c r="K537" s="67"/>
      <c r="L537" s="67">
        <f>Tabla3[[#This Row],[VALOR TOTAL SIN IMPUESTO]]+Tabla3[[#This Row],[IVA]]+Tabla3[[#This Row],[IMPOCONSUMO]]</f>
        <v>0</v>
      </c>
      <c r="M537" s="102"/>
    </row>
    <row r="538" spans="1:13" ht="100.5" hidden="1" thickBot="1" x14ac:dyDescent="0.3">
      <c r="A538" s="71">
        <v>537</v>
      </c>
      <c r="B538" s="72" t="s">
        <v>31</v>
      </c>
      <c r="C538" s="75" t="s">
        <v>882</v>
      </c>
      <c r="D538" s="76" t="s">
        <v>883</v>
      </c>
      <c r="E538" s="66" t="s">
        <v>1032</v>
      </c>
      <c r="F538" s="110">
        <v>5106340</v>
      </c>
      <c r="G538" s="95"/>
      <c r="H538" s="90"/>
      <c r="I538" s="67">
        <f>Tabla3[[#This Row],[VALOR UNITARIO OFERTADO SIN IMPUESTO]]*Tabla3[[#This Row],[DÍAS]]*Tabla3[[#This Row],[CANTIDAD]]</f>
        <v>0</v>
      </c>
      <c r="J538" s="67">
        <f>Tabla3[[#This Row],[VALOR TOTAL SIN IMPUESTO]]*0.19</f>
        <v>0</v>
      </c>
      <c r="K538" s="67"/>
      <c r="L538" s="67">
        <f>Tabla3[[#This Row],[VALOR TOTAL SIN IMPUESTO]]+Tabla3[[#This Row],[IVA]]+Tabla3[[#This Row],[IMPOCONSUMO]]</f>
        <v>0</v>
      </c>
      <c r="M538" s="102"/>
    </row>
    <row r="539" spans="1:13" ht="43.5" hidden="1" thickBot="1" x14ac:dyDescent="0.3">
      <c r="A539" s="71">
        <v>538</v>
      </c>
      <c r="B539" s="72" t="s">
        <v>31</v>
      </c>
      <c r="C539" s="75" t="s">
        <v>884</v>
      </c>
      <c r="D539" s="76" t="s">
        <v>885</v>
      </c>
      <c r="E539" s="66" t="s">
        <v>1032</v>
      </c>
      <c r="F539" s="110">
        <v>1058077</v>
      </c>
      <c r="G539" s="95"/>
      <c r="H539" s="90"/>
      <c r="I539" s="67">
        <f>Tabla3[[#This Row],[VALOR UNITARIO OFERTADO SIN IMPUESTO]]*Tabla3[[#This Row],[DÍAS]]*Tabla3[[#This Row],[CANTIDAD]]</f>
        <v>0</v>
      </c>
      <c r="J539" s="67">
        <f>Tabla3[[#This Row],[VALOR TOTAL SIN IMPUESTO]]*0.19</f>
        <v>0</v>
      </c>
      <c r="K539" s="67"/>
      <c r="L539" s="67">
        <f>Tabla3[[#This Row],[VALOR TOTAL SIN IMPUESTO]]+Tabla3[[#This Row],[IVA]]+Tabla3[[#This Row],[IMPOCONSUMO]]</f>
        <v>0</v>
      </c>
      <c r="M539" s="102"/>
    </row>
    <row r="540" spans="1:13" ht="43.5" hidden="1" thickBot="1" x14ac:dyDescent="0.3">
      <c r="A540" s="71">
        <v>539</v>
      </c>
      <c r="B540" s="72" t="s">
        <v>31</v>
      </c>
      <c r="C540" s="75" t="s">
        <v>886</v>
      </c>
      <c r="D540" s="76" t="s">
        <v>887</v>
      </c>
      <c r="E540" s="66" t="s">
        <v>1032</v>
      </c>
      <c r="F540" s="110">
        <v>683752</v>
      </c>
      <c r="G540" s="95"/>
      <c r="H540" s="90"/>
      <c r="I540" s="67">
        <f>Tabla3[[#This Row],[VALOR UNITARIO OFERTADO SIN IMPUESTO]]*Tabla3[[#This Row],[DÍAS]]*Tabla3[[#This Row],[CANTIDAD]]</f>
        <v>0</v>
      </c>
      <c r="J540" s="67">
        <f>Tabla3[[#This Row],[VALOR TOTAL SIN IMPUESTO]]*0.19</f>
        <v>0</v>
      </c>
      <c r="K540" s="67"/>
      <c r="L540" s="67">
        <f>Tabla3[[#This Row],[VALOR TOTAL SIN IMPUESTO]]+Tabla3[[#This Row],[IVA]]+Tabla3[[#This Row],[IMPOCONSUMO]]</f>
        <v>0</v>
      </c>
      <c r="M540" s="102"/>
    </row>
    <row r="541" spans="1:13" ht="29.25" hidden="1" thickBot="1" x14ac:dyDescent="0.3">
      <c r="A541" s="71">
        <v>540</v>
      </c>
      <c r="B541" s="72" t="s">
        <v>31</v>
      </c>
      <c r="C541" s="75" t="s">
        <v>888</v>
      </c>
      <c r="D541" s="76" t="s">
        <v>889</v>
      </c>
      <c r="E541" s="66" t="s">
        <v>1032</v>
      </c>
      <c r="F541" s="110">
        <v>738335</v>
      </c>
      <c r="G541" s="95"/>
      <c r="H541" s="90"/>
      <c r="I541" s="67">
        <f>Tabla3[[#This Row],[VALOR UNITARIO OFERTADO SIN IMPUESTO]]*Tabla3[[#This Row],[DÍAS]]*Tabla3[[#This Row],[CANTIDAD]]</f>
        <v>0</v>
      </c>
      <c r="J541" s="67">
        <f>Tabla3[[#This Row],[VALOR TOTAL SIN IMPUESTO]]*0.19</f>
        <v>0</v>
      </c>
      <c r="K541" s="67"/>
      <c r="L541" s="67">
        <f>Tabla3[[#This Row],[VALOR TOTAL SIN IMPUESTO]]+Tabla3[[#This Row],[IVA]]+Tabla3[[#This Row],[IMPOCONSUMO]]</f>
        <v>0</v>
      </c>
      <c r="M541" s="102"/>
    </row>
    <row r="542" spans="1:13" ht="43.5" hidden="1" thickBot="1" x14ac:dyDescent="0.3">
      <c r="A542" s="71">
        <v>541</v>
      </c>
      <c r="B542" s="72" t="s">
        <v>31</v>
      </c>
      <c r="C542" s="75" t="s">
        <v>890</v>
      </c>
      <c r="D542" s="76" t="s">
        <v>891</v>
      </c>
      <c r="E542" s="66" t="s">
        <v>1032</v>
      </c>
      <c r="F542" s="110">
        <v>1473335</v>
      </c>
      <c r="G542" s="95"/>
      <c r="H542" s="90"/>
      <c r="I542" s="67">
        <f>Tabla3[[#This Row],[VALOR UNITARIO OFERTADO SIN IMPUESTO]]*Tabla3[[#This Row],[DÍAS]]*Tabla3[[#This Row],[CANTIDAD]]</f>
        <v>0</v>
      </c>
      <c r="J542" s="67">
        <f>Tabla3[[#This Row],[VALOR TOTAL SIN IMPUESTO]]*0.19</f>
        <v>0</v>
      </c>
      <c r="K542" s="67"/>
      <c r="L542" s="67">
        <f>Tabla3[[#This Row],[VALOR TOTAL SIN IMPUESTO]]+Tabla3[[#This Row],[IVA]]+Tabla3[[#This Row],[IMPOCONSUMO]]</f>
        <v>0</v>
      </c>
      <c r="M542" s="102"/>
    </row>
    <row r="543" spans="1:13" ht="15.75" hidden="1" thickBot="1" x14ac:dyDescent="0.3">
      <c r="A543" s="71">
        <v>542</v>
      </c>
      <c r="B543" s="72" t="s">
        <v>31</v>
      </c>
      <c r="C543" s="75" t="s">
        <v>892</v>
      </c>
      <c r="D543" s="76" t="s">
        <v>893</v>
      </c>
      <c r="E543" s="66" t="s">
        <v>1032</v>
      </c>
      <c r="F543" s="110">
        <v>322220</v>
      </c>
      <c r="G543" s="95"/>
      <c r="H543" s="90"/>
      <c r="I543" s="67">
        <f>Tabla3[[#This Row],[VALOR UNITARIO OFERTADO SIN IMPUESTO]]*Tabla3[[#This Row],[DÍAS]]*Tabla3[[#This Row],[CANTIDAD]]</f>
        <v>0</v>
      </c>
      <c r="J543" s="67">
        <f>Tabla3[[#This Row],[VALOR TOTAL SIN IMPUESTO]]*0.19</f>
        <v>0</v>
      </c>
      <c r="K543" s="67"/>
      <c r="L543" s="67">
        <f>Tabla3[[#This Row],[VALOR TOTAL SIN IMPUESTO]]+Tabla3[[#This Row],[IVA]]+Tabla3[[#This Row],[IMPOCONSUMO]]</f>
        <v>0</v>
      </c>
      <c r="M543" s="102"/>
    </row>
    <row r="544" spans="1:13" ht="43.5" hidden="1" thickBot="1" x14ac:dyDescent="0.3">
      <c r="A544" s="71">
        <v>543</v>
      </c>
      <c r="B544" s="72" t="s">
        <v>31</v>
      </c>
      <c r="C544" s="75" t="s">
        <v>892</v>
      </c>
      <c r="D544" s="76" t="s">
        <v>894</v>
      </c>
      <c r="E544" s="66" t="s">
        <v>1032</v>
      </c>
      <c r="F544" s="110">
        <v>393782</v>
      </c>
      <c r="G544" s="95"/>
      <c r="H544" s="90"/>
      <c r="I544" s="67">
        <f>Tabla3[[#This Row],[VALOR UNITARIO OFERTADO SIN IMPUESTO]]*Tabla3[[#This Row],[DÍAS]]*Tabla3[[#This Row],[CANTIDAD]]</f>
        <v>0</v>
      </c>
      <c r="J544" s="67">
        <f>Tabla3[[#This Row],[VALOR TOTAL SIN IMPUESTO]]*0.19</f>
        <v>0</v>
      </c>
      <c r="K544" s="67"/>
      <c r="L544" s="67">
        <f>Tabla3[[#This Row],[VALOR TOTAL SIN IMPUESTO]]+Tabla3[[#This Row],[IVA]]+Tabla3[[#This Row],[IMPOCONSUMO]]</f>
        <v>0</v>
      </c>
      <c r="M544" s="102"/>
    </row>
    <row r="545" spans="1:13" ht="29.25" hidden="1" thickBot="1" x14ac:dyDescent="0.3">
      <c r="A545" s="71">
        <v>544</v>
      </c>
      <c r="B545" s="72" t="s">
        <v>31</v>
      </c>
      <c r="C545" s="75" t="s">
        <v>895</v>
      </c>
      <c r="D545" s="76" t="s">
        <v>896</v>
      </c>
      <c r="E545" s="66" t="s">
        <v>1032</v>
      </c>
      <c r="F545" s="110">
        <v>369315</v>
      </c>
      <c r="G545" s="95"/>
      <c r="H545" s="90"/>
      <c r="I545" s="67">
        <f>Tabla3[[#This Row],[VALOR UNITARIO OFERTADO SIN IMPUESTO]]*Tabla3[[#This Row],[DÍAS]]*Tabla3[[#This Row],[CANTIDAD]]</f>
        <v>0</v>
      </c>
      <c r="J545" s="67">
        <f>Tabla3[[#This Row],[VALOR TOTAL SIN IMPUESTO]]*0.19</f>
        <v>0</v>
      </c>
      <c r="K545" s="67"/>
      <c r="L545" s="67">
        <f>Tabla3[[#This Row],[VALOR TOTAL SIN IMPUESTO]]+Tabla3[[#This Row],[IVA]]+Tabla3[[#This Row],[IMPOCONSUMO]]</f>
        <v>0</v>
      </c>
      <c r="M545" s="102"/>
    </row>
    <row r="546" spans="1:13" ht="29.25" hidden="1" thickBot="1" x14ac:dyDescent="0.3">
      <c r="A546" s="71">
        <v>545</v>
      </c>
      <c r="B546" s="72" t="s">
        <v>31</v>
      </c>
      <c r="C546" s="75" t="s">
        <v>897</v>
      </c>
      <c r="D546" s="76" t="s">
        <v>898</v>
      </c>
      <c r="E546" s="66" t="s">
        <v>1032</v>
      </c>
      <c r="F546" s="110">
        <v>363748</v>
      </c>
      <c r="G546" s="95"/>
      <c r="H546" s="90"/>
      <c r="I546" s="67">
        <f>Tabla3[[#This Row],[VALOR UNITARIO OFERTADO SIN IMPUESTO]]*Tabla3[[#This Row],[DÍAS]]*Tabla3[[#This Row],[CANTIDAD]]</f>
        <v>0</v>
      </c>
      <c r="J546" s="67">
        <f>Tabla3[[#This Row],[VALOR TOTAL SIN IMPUESTO]]*0.19</f>
        <v>0</v>
      </c>
      <c r="K546" s="67"/>
      <c r="L546" s="67">
        <f>Tabla3[[#This Row],[VALOR TOTAL SIN IMPUESTO]]+Tabla3[[#This Row],[IVA]]+Tabla3[[#This Row],[IMPOCONSUMO]]</f>
        <v>0</v>
      </c>
      <c r="M546" s="102"/>
    </row>
    <row r="547" spans="1:13" ht="43.5" hidden="1" thickBot="1" x14ac:dyDescent="0.3">
      <c r="A547" s="71">
        <v>546</v>
      </c>
      <c r="B547" s="72" t="s">
        <v>31</v>
      </c>
      <c r="C547" s="75" t="s">
        <v>899</v>
      </c>
      <c r="D547" s="76" t="s">
        <v>900</v>
      </c>
      <c r="E547" s="66" t="s">
        <v>1032</v>
      </c>
      <c r="F547" s="110">
        <v>351434</v>
      </c>
      <c r="G547" s="95"/>
      <c r="H547" s="90"/>
      <c r="I547" s="67">
        <f>Tabla3[[#This Row],[VALOR UNITARIO OFERTADO SIN IMPUESTO]]*Tabla3[[#This Row],[DÍAS]]*Tabla3[[#This Row],[CANTIDAD]]</f>
        <v>0</v>
      </c>
      <c r="J547" s="67">
        <f>Tabla3[[#This Row],[VALOR TOTAL SIN IMPUESTO]]*0.19</f>
        <v>0</v>
      </c>
      <c r="K547" s="67"/>
      <c r="L547" s="67">
        <f>Tabla3[[#This Row],[VALOR TOTAL SIN IMPUESTO]]+Tabla3[[#This Row],[IVA]]+Tabla3[[#This Row],[IMPOCONSUMO]]</f>
        <v>0</v>
      </c>
      <c r="M547" s="102"/>
    </row>
    <row r="548" spans="1:13" ht="29.25" hidden="1" thickBot="1" x14ac:dyDescent="0.3">
      <c r="A548" s="71">
        <v>547</v>
      </c>
      <c r="B548" s="72" t="s">
        <v>31</v>
      </c>
      <c r="C548" s="75" t="s">
        <v>32</v>
      </c>
      <c r="D548" s="76" t="s">
        <v>901</v>
      </c>
      <c r="E548" s="66" t="s">
        <v>1032</v>
      </c>
      <c r="F548" s="110">
        <v>265345</v>
      </c>
      <c r="G548" s="95"/>
      <c r="H548" s="90"/>
      <c r="I548" s="67">
        <f>Tabla3[[#This Row],[VALOR UNITARIO OFERTADO SIN IMPUESTO]]*Tabla3[[#This Row],[DÍAS]]*Tabla3[[#This Row],[CANTIDAD]]</f>
        <v>0</v>
      </c>
      <c r="J548" s="67">
        <f>Tabla3[[#This Row],[VALOR TOTAL SIN IMPUESTO]]*0.19</f>
        <v>0</v>
      </c>
      <c r="K548" s="67"/>
      <c r="L548" s="67">
        <f>Tabla3[[#This Row],[VALOR TOTAL SIN IMPUESTO]]+Tabla3[[#This Row],[IVA]]+Tabla3[[#This Row],[IMPOCONSUMO]]</f>
        <v>0</v>
      </c>
      <c r="M548" s="102"/>
    </row>
    <row r="549" spans="1:13" ht="43.5" hidden="1" thickBot="1" x14ac:dyDescent="0.3">
      <c r="A549" s="71">
        <v>548</v>
      </c>
      <c r="B549" s="72" t="s">
        <v>31</v>
      </c>
      <c r="C549" s="75" t="s">
        <v>902</v>
      </c>
      <c r="D549" s="76" t="s">
        <v>903</v>
      </c>
      <c r="E549" s="66" t="s">
        <v>1032</v>
      </c>
      <c r="F549" s="110">
        <v>415555</v>
      </c>
      <c r="G549" s="95"/>
      <c r="H549" s="90"/>
      <c r="I549" s="67">
        <f>Tabla3[[#This Row],[VALOR UNITARIO OFERTADO SIN IMPUESTO]]*Tabla3[[#This Row],[DÍAS]]*Tabla3[[#This Row],[CANTIDAD]]</f>
        <v>0</v>
      </c>
      <c r="J549" s="67">
        <f>Tabla3[[#This Row],[VALOR TOTAL SIN IMPUESTO]]*0.19</f>
        <v>0</v>
      </c>
      <c r="K549" s="67"/>
      <c r="L549" s="67">
        <f>Tabla3[[#This Row],[VALOR TOTAL SIN IMPUESTO]]+Tabla3[[#This Row],[IVA]]+Tabla3[[#This Row],[IMPOCONSUMO]]</f>
        <v>0</v>
      </c>
      <c r="M549" s="102"/>
    </row>
    <row r="550" spans="1:13" ht="43.5" hidden="1" thickBot="1" x14ac:dyDescent="0.3">
      <c r="A550" s="71">
        <v>549</v>
      </c>
      <c r="B550" s="72" t="s">
        <v>31</v>
      </c>
      <c r="C550" s="75" t="s">
        <v>904</v>
      </c>
      <c r="D550" s="76" t="s">
        <v>905</v>
      </c>
      <c r="E550" s="66" t="s">
        <v>1032</v>
      </c>
      <c r="F550" s="110">
        <v>299481</v>
      </c>
      <c r="G550" s="95"/>
      <c r="H550" s="90"/>
      <c r="I550" s="67">
        <f>Tabla3[[#This Row],[VALOR UNITARIO OFERTADO SIN IMPUESTO]]*Tabla3[[#This Row],[DÍAS]]*Tabla3[[#This Row],[CANTIDAD]]</f>
        <v>0</v>
      </c>
      <c r="J550" s="67">
        <f>Tabla3[[#This Row],[VALOR TOTAL SIN IMPUESTO]]*0.19</f>
        <v>0</v>
      </c>
      <c r="K550" s="67"/>
      <c r="L550" s="67">
        <f>Tabla3[[#This Row],[VALOR TOTAL SIN IMPUESTO]]+Tabla3[[#This Row],[IVA]]+Tabla3[[#This Row],[IMPOCONSUMO]]</f>
        <v>0</v>
      </c>
      <c r="M550" s="102"/>
    </row>
    <row r="551" spans="1:13" ht="43.5" hidden="1" thickBot="1" x14ac:dyDescent="0.3">
      <c r="A551" s="71">
        <v>550</v>
      </c>
      <c r="B551" s="72" t="s">
        <v>31</v>
      </c>
      <c r="C551" s="75" t="s">
        <v>906</v>
      </c>
      <c r="D551" s="76" t="s">
        <v>907</v>
      </c>
      <c r="E551" s="66" t="s">
        <v>1032</v>
      </c>
      <c r="F551" s="110">
        <v>243180</v>
      </c>
      <c r="G551" s="95"/>
      <c r="H551" s="90"/>
      <c r="I551" s="67">
        <f>Tabla3[[#This Row],[VALOR UNITARIO OFERTADO SIN IMPUESTO]]*Tabla3[[#This Row],[DÍAS]]*Tabla3[[#This Row],[CANTIDAD]]</f>
        <v>0</v>
      </c>
      <c r="J551" s="67">
        <f>Tabla3[[#This Row],[VALOR TOTAL SIN IMPUESTO]]*0.19</f>
        <v>0</v>
      </c>
      <c r="K551" s="67"/>
      <c r="L551" s="67">
        <f>Tabla3[[#This Row],[VALOR TOTAL SIN IMPUESTO]]+Tabla3[[#This Row],[IVA]]+Tabla3[[#This Row],[IMPOCONSUMO]]</f>
        <v>0</v>
      </c>
      <c r="M551" s="102"/>
    </row>
    <row r="552" spans="1:13" ht="29.25" hidden="1" thickBot="1" x14ac:dyDescent="0.3">
      <c r="A552" s="71">
        <v>551</v>
      </c>
      <c r="B552" s="72" t="s">
        <v>31</v>
      </c>
      <c r="C552" s="75" t="s">
        <v>908</v>
      </c>
      <c r="D552" s="76" t="s">
        <v>909</v>
      </c>
      <c r="E552" s="66" t="s">
        <v>1032</v>
      </c>
      <c r="F552" s="110">
        <v>917900</v>
      </c>
      <c r="G552" s="95"/>
      <c r="H552" s="90"/>
      <c r="I552" s="67">
        <f>Tabla3[[#This Row],[VALOR UNITARIO OFERTADO SIN IMPUESTO]]*Tabla3[[#This Row],[DÍAS]]*Tabla3[[#This Row],[CANTIDAD]]</f>
        <v>0</v>
      </c>
      <c r="J552" s="67">
        <f>Tabla3[[#This Row],[VALOR TOTAL SIN IMPUESTO]]*0.19</f>
        <v>0</v>
      </c>
      <c r="K552" s="67"/>
      <c r="L552" s="67">
        <f>Tabla3[[#This Row],[VALOR TOTAL SIN IMPUESTO]]+Tabla3[[#This Row],[IVA]]+Tabla3[[#This Row],[IMPOCONSUMO]]</f>
        <v>0</v>
      </c>
      <c r="M552" s="102"/>
    </row>
    <row r="553" spans="1:13" ht="29.25" hidden="1" thickBot="1" x14ac:dyDescent="0.3">
      <c r="A553" s="71">
        <v>552</v>
      </c>
      <c r="B553" s="72" t="s">
        <v>31</v>
      </c>
      <c r="C553" s="75" t="s">
        <v>910</v>
      </c>
      <c r="D553" s="76" t="s">
        <v>911</v>
      </c>
      <c r="E553" s="66" t="s">
        <v>1032</v>
      </c>
      <c r="F553" s="110">
        <v>84716</v>
      </c>
      <c r="G553" s="95"/>
      <c r="H553" s="90"/>
      <c r="I553" s="67">
        <f>Tabla3[[#This Row],[VALOR UNITARIO OFERTADO SIN IMPUESTO]]*Tabla3[[#This Row],[DÍAS]]*Tabla3[[#This Row],[CANTIDAD]]</f>
        <v>0</v>
      </c>
      <c r="J553" s="67">
        <f>Tabla3[[#This Row],[VALOR TOTAL SIN IMPUESTO]]*0.19</f>
        <v>0</v>
      </c>
      <c r="K553" s="67"/>
      <c r="L553" s="67">
        <f>Tabla3[[#This Row],[VALOR TOTAL SIN IMPUESTO]]+Tabla3[[#This Row],[IVA]]+Tabla3[[#This Row],[IMPOCONSUMO]]</f>
        <v>0</v>
      </c>
      <c r="M553" s="102"/>
    </row>
    <row r="554" spans="1:13" ht="72" hidden="1" thickBot="1" x14ac:dyDescent="0.3">
      <c r="A554" s="71">
        <v>553</v>
      </c>
      <c r="B554" s="72" t="s">
        <v>31</v>
      </c>
      <c r="C554" s="75" t="s">
        <v>912</v>
      </c>
      <c r="D554" s="76" t="s">
        <v>913</v>
      </c>
      <c r="E554" s="66" t="s">
        <v>1032</v>
      </c>
      <c r="F554" s="110">
        <v>2972633</v>
      </c>
      <c r="G554" s="95"/>
      <c r="H554" s="90"/>
      <c r="I554" s="67">
        <f>Tabla3[[#This Row],[VALOR UNITARIO OFERTADO SIN IMPUESTO]]*Tabla3[[#This Row],[DÍAS]]*Tabla3[[#This Row],[CANTIDAD]]</f>
        <v>0</v>
      </c>
      <c r="J554" s="67">
        <f>Tabla3[[#This Row],[VALOR TOTAL SIN IMPUESTO]]*0.19</f>
        <v>0</v>
      </c>
      <c r="K554" s="67"/>
      <c r="L554" s="67">
        <f>Tabla3[[#This Row],[VALOR TOTAL SIN IMPUESTO]]+Tabla3[[#This Row],[IVA]]+Tabla3[[#This Row],[IMPOCONSUMO]]</f>
        <v>0</v>
      </c>
      <c r="M554" s="102"/>
    </row>
    <row r="555" spans="1:13" ht="328.5" hidden="1" thickBot="1" x14ac:dyDescent="0.3">
      <c r="A555" s="71">
        <v>554</v>
      </c>
      <c r="B555" s="72" t="s">
        <v>31</v>
      </c>
      <c r="C555" s="75" t="s">
        <v>33</v>
      </c>
      <c r="D555" s="76" t="s">
        <v>914</v>
      </c>
      <c r="E555" s="66" t="s">
        <v>1032</v>
      </c>
      <c r="F555" s="110">
        <v>14000000</v>
      </c>
      <c r="G555" s="95"/>
      <c r="H555" s="90"/>
      <c r="I555" s="67">
        <f>Tabla3[[#This Row],[VALOR UNITARIO OFERTADO SIN IMPUESTO]]*Tabla3[[#This Row],[DÍAS]]*Tabla3[[#This Row],[CANTIDAD]]</f>
        <v>0</v>
      </c>
      <c r="J555" s="67">
        <f>Tabla3[[#This Row],[VALOR TOTAL SIN IMPUESTO]]*0.19</f>
        <v>0</v>
      </c>
      <c r="K555" s="67"/>
      <c r="L555" s="67">
        <f>Tabla3[[#This Row],[VALOR TOTAL SIN IMPUESTO]]+Tabla3[[#This Row],[IVA]]+Tabla3[[#This Row],[IMPOCONSUMO]]</f>
        <v>0</v>
      </c>
      <c r="M555" s="102"/>
    </row>
    <row r="556" spans="1:13" ht="171.75" hidden="1" thickBot="1" x14ac:dyDescent="0.3">
      <c r="A556" s="71">
        <v>555</v>
      </c>
      <c r="B556" s="72" t="s">
        <v>31</v>
      </c>
      <c r="C556" s="75" t="s">
        <v>33</v>
      </c>
      <c r="D556" s="76" t="s">
        <v>915</v>
      </c>
      <c r="E556" s="66" t="s">
        <v>1032</v>
      </c>
      <c r="F556" s="110">
        <v>9000000</v>
      </c>
      <c r="G556" s="95"/>
      <c r="H556" s="90"/>
      <c r="I556" s="67">
        <f>Tabla3[[#This Row],[VALOR UNITARIO OFERTADO SIN IMPUESTO]]*Tabla3[[#This Row],[DÍAS]]*Tabla3[[#This Row],[CANTIDAD]]</f>
        <v>0</v>
      </c>
      <c r="J556" s="67">
        <f>Tabla3[[#This Row],[VALOR TOTAL SIN IMPUESTO]]*0.19</f>
        <v>0</v>
      </c>
      <c r="K556" s="67"/>
      <c r="L556" s="67">
        <f>Tabla3[[#This Row],[VALOR TOTAL SIN IMPUESTO]]+Tabla3[[#This Row],[IVA]]+Tabla3[[#This Row],[IMPOCONSUMO]]</f>
        <v>0</v>
      </c>
      <c r="M556" s="102"/>
    </row>
    <row r="557" spans="1:13" ht="157.5" hidden="1" thickBot="1" x14ac:dyDescent="0.3">
      <c r="A557" s="71">
        <v>556</v>
      </c>
      <c r="B557" s="72" t="s">
        <v>31</v>
      </c>
      <c r="C557" s="75" t="s">
        <v>33</v>
      </c>
      <c r="D557" s="76" t="s">
        <v>916</v>
      </c>
      <c r="E557" s="66" t="s">
        <v>1032</v>
      </c>
      <c r="F557" s="110">
        <v>9000000</v>
      </c>
      <c r="G557" s="95"/>
      <c r="H557" s="90"/>
      <c r="I557" s="67">
        <f>Tabla3[[#This Row],[VALOR UNITARIO OFERTADO SIN IMPUESTO]]*Tabla3[[#This Row],[DÍAS]]*Tabla3[[#This Row],[CANTIDAD]]</f>
        <v>0</v>
      </c>
      <c r="J557" s="67">
        <f>Tabla3[[#This Row],[VALOR TOTAL SIN IMPUESTO]]*0.19</f>
        <v>0</v>
      </c>
      <c r="K557" s="67"/>
      <c r="L557" s="67">
        <f>Tabla3[[#This Row],[VALOR TOTAL SIN IMPUESTO]]+Tabla3[[#This Row],[IVA]]+Tabla3[[#This Row],[IMPOCONSUMO]]</f>
        <v>0</v>
      </c>
      <c r="M557" s="102"/>
    </row>
    <row r="558" spans="1:13" ht="157.5" hidden="1" thickBot="1" x14ac:dyDescent="0.3">
      <c r="A558" s="71">
        <v>557</v>
      </c>
      <c r="B558" s="72" t="s">
        <v>31</v>
      </c>
      <c r="C558" s="75" t="s">
        <v>33</v>
      </c>
      <c r="D558" s="76" t="s">
        <v>917</v>
      </c>
      <c r="E558" s="66" t="s">
        <v>1032</v>
      </c>
      <c r="F558" s="110">
        <v>12000000</v>
      </c>
      <c r="G558" s="95"/>
      <c r="H558" s="90"/>
      <c r="I558" s="67">
        <f>Tabla3[[#This Row],[VALOR UNITARIO OFERTADO SIN IMPUESTO]]*Tabla3[[#This Row],[DÍAS]]*Tabla3[[#This Row],[CANTIDAD]]</f>
        <v>0</v>
      </c>
      <c r="J558" s="67">
        <f>Tabla3[[#This Row],[VALOR TOTAL SIN IMPUESTO]]*0.19</f>
        <v>0</v>
      </c>
      <c r="K558" s="67"/>
      <c r="L558" s="67">
        <f>Tabla3[[#This Row],[VALOR TOTAL SIN IMPUESTO]]+Tabla3[[#This Row],[IVA]]+Tabla3[[#This Row],[IMPOCONSUMO]]</f>
        <v>0</v>
      </c>
      <c r="M558" s="102"/>
    </row>
    <row r="559" spans="1:13" ht="409.6" hidden="1" thickBot="1" x14ac:dyDescent="0.3">
      <c r="A559" s="71">
        <v>558</v>
      </c>
      <c r="B559" s="72" t="s">
        <v>31</v>
      </c>
      <c r="C559" s="75" t="s">
        <v>918</v>
      </c>
      <c r="D559" s="76" t="s">
        <v>919</v>
      </c>
      <c r="E559" s="66" t="s">
        <v>1032</v>
      </c>
      <c r="F559" s="110">
        <v>18000000</v>
      </c>
      <c r="G559" s="95"/>
      <c r="H559" s="90"/>
      <c r="I559" s="67">
        <f>Tabla3[[#This Row],[VALOR UNITARIO OFERTADO SIN IMPUESTO]]*Tabla3[[#This Row],[DÍAS]]*Tabla3[[#This Row],[CANTIDAD]]</f>
        <v>0</v>
      </c>
      <c r="J559" s="67">
        <f>Tabla3[[#This Row],[VALOR TOTAL SIN IMPUESTO]]*0.19</f>
        <v>0</v>
      </c>
      <c r="K559" s="67"/>
      <c r="L559" s="67">
        <f>Tabla3[[#This Row],[VALOR TOTAL SIN IMPUESTO]]+Tabla3[[#This Row],[IVA]]+Tabla3[[#This Row],[IMPOCONSUMO]]</f>
        <v>0</v>
      </c>
      <c r="M559" s="102"/>
    </row>
    <row r="560" spans="1:13" ht="72" hidden="1" thickBot="1" x14ac:dyDescent="0.3">
      <c r="A560" s="71">
        <v>559</v>
      </c>
      <c r="B560" s="72" t="s">
        <v>31</v>
      </c>
      <c r="C560" s="75" t="s">
        <v>920</v>
      </c>
      <c r="D560" s="76" t="s">
        <v>921</v>
      </c>
      <c r="E560" s="66" t="s">
        <v>1032</v>
      </c>
      <c r="F560" s="110">
        <v>6716317</v>
      </c>
      <c r="G560" s="95"/>
      <c r="H560" s="90"/>
      <c r="I560" s="67">
        <f>Tabla3[[#This Row],[VALOR UNITARIO OFERTADO SIN IMPUESTO]]*Tabla3[[#This Row],[DÍAS]]*Tabla3[[#This Row],[CANTIDAD]]</f>
        <v>0</v>
      </c>
      <c r="J560" s="67">
        <f>Tabla3[[#This Row],[VALOR TOTAL SIN IMPUESTO]]*0.19</f>
        <v>0</v>
      </c>
      <c r="K560" s="67"/>
      <c r="L560" s="67">
        <f>Tabla3[[#This Row],[VALOR TOTAL SIN IMPUESTO]]+Tabla3[[#This Row],[IVA]]+Tabla3[[#This Row],[IMPOCONSUMO]]</f>
        <v>0</v>
      </c>
      <c r="M560" s="102"/>
    </row>
    <row r="561" spans="1:13" ht="86.25" hidden="1" thickBot="1" x14ac:dyDescent="0.3">
      <c r="A561" s="71">
        <v>560</v>
      </c>
      <c r="B561" s="72" t="s">
        <v>31</v>
      </c>
      <c r="C561" s="75" t="s">
        <v>922</v>
      </c>
      <c r="D561" s="76" t="s">
        <v>923</v>
      </c>
      <c r="E561" s="66" t="s">
        <v>1032</v>
      </c>
      <c r="F561" s="110">
        <v>3567344</v>
      </c>
      <c r="G561" s="95"/>
      <c r="H561" s="90"/>
      <c r="I561" s="67">
        <f>Tabla3[[#This Row],[VALOR UNITARIO OFERTADO SIN IMPUESTO]]*Tabla3[[#This Row],[DÍAS]]*Tabla3[[#This Row],[CANTIDAD]]</f>
        <v>0</v>
      </c>
      <c r="J561" s="67">
        <f>Tabla3[[#This Row],[VALOR TOTAL SIN IMPUESTO]]*0.19</f>
        <v>0</v>
      </c>
      <c r="K561" s="67"/>
      <c r="L561" s="67">
        <f>Tabla3[[#This Row],[VALOR TOTAL SIN IMPUESTO]]+Tabla3[[#This Row],[IVA]]+Tabla3[[#This Row],[IMPOCONSUMO]]</f>
        <v>0</v>
      </c>
      <c r="M561" s="102"/>
    </row>
    <row r="562" spans="1:13" ht="86.25" hidden="1" thickBot="1" x14ac:dyDescent="0.3">
      <c r="A562" s="71">
        <v>561</v>
      </c>
      <c r="B562" s="72" t="s">
        <v>31</v>
      </c>
      <c r="C562" s="75" t="s">
        <v>34</v>
      </c>
      <c r="D562" s="76" t="s">
        <v>924</v>
      </c>
      <c r="E562" s="66" t="s">
        <v>1032</v>
      </c>
      <c r="F562" s="110">
        <v>7284387</v>
      </c>
      <c r="G562" s="95"/>
      <c r="H562" s="90"/>
      <c r="I562" s="67">
        <f>Tabla3[[#This Row],[VALOR UNITARIO OFERTADO SIN IMPUESTO]]*Tabla3[[#This Row],[DÍAS]]*Tabla3[[#This Row],[CANTIDAD]]</f>
        <v>0</v>
      </c>
      <c r="J562" s="67">
        <f>Tabla3[[#This Row],[VALOR TOTAL SIN IMPUESTO]]*0.19</f>
        <v>0</v>
      </c>
      <c r="K562" s="67"/>
      <c r="L562" s="67">
        <f>Tabla3[[#This Row],[VALOR TOTAL SIN IMPUESTO]]+Tabla3[[#This Row],[IVA]]+Tabla3[[#This Row],[IMPOCONSUMO]]</f>
        <v>0</v>
      </c>
      <c r="M562" s="102"/>
    </row>
    <row r="563" spans="1:13" ht="100.5" hidden="1" thickBot="1" x14ac:dyDescent="0.3">
      <c r="A563" s="71">
        <v>562</v>
      </c>
      <c r="B563" s="72" t="s">
        <v>31</v>
      </c>
      <c r="C563" s="75" t="s">
        <v>925</v>
      </c>
      <c r="D563" s="76" t="s">
        <v>926</v>
      </c>
      <c r="E563" s="66" t="s">
        <v>1032</v>
      </c>
      <c r="F563" s="110">
        <v>3313181</v>
      </c>
      <c r="G563" s="95"/>
      <c r="H563" s="90"/>
      <c r="I563" s="67">
        <f>Tabla3[[#This Row],[VALOR UNITARIO OFERTADO SIN IMPUESTO]]*Tabla3[[#This Row],[DÍAS]]*Tabla3[[#This Row],[CANTIDAD]]</f>
        <v>0</v>
      </c>
      <c r="J563" s="67">
        <f>Tabla3[[#This Row],[VALOR TOTAL SIN IMPUESTO]]*0.19</f>
        <v>0</v>
      </c>
      <c r="K563" s="67"/>
      <c r="L563" s="67">
        <f>Tabla3[[#This Row],[VALOR TOTAL SIN IMPUESTO]]+Tabla3[[#This Row],[IVA]]+Tabla3[[#This Row],[IMPOCONSUMO]]</f>
        <v>0</v>
      </c>
      <c r="M563" s="102"/>
    </row>
    <row r="564" spans="1:13" ht="157.5" hidden="1" thickBot="1" x14ac:dyDescent="0.3">
      <c r="A564" s="71">
        <v>563</v>
      </c>
      <c r="B564" s="72" t="s">
        <v>31</v>
      </c>
      <c r="C564" s="75" t="s">
        <v>927</v>
      </c>
      <c r="D564" s="76" t="s">
        <v>928</v>
      </c>
      <c r="E564" s="66" t="s">
        <v>1032</v>
      </c>
      <c r="F564" s="110">
        <v>2425435</v>
      </c>
      <c r="G564" s="95"/>
      <c r="H564" s="90"/>
      <c r="I564" s="67">
        <f>Tabla3[[#This Row],[VALOR UNITARIO OFERTADO SIN IMPUESTO]]*Tabla3[[#This Row],[DÍAS]]*Tabla3[[#This Row],[CANTIDAD]]</f>
        <v>0</v>
      </c>
      <c r="J564" s="67">
        <f>Tabla3[[#This Row],[VALOR TOTAL SIN IMPUESTO]]*0.19</f>
        <v>0</v>
      </c>
      <c r="K564" s="67"/>
      <c r="L564" s="67">
        <f>Tabla3[[#This Row],[VALOR TOTAL SIN IMPUESTO]]+Tabla3[[#This Row],[IVA]]+Tabla3[[#This Row],[IMPOCONSUMO]]</f>
        <v>0</v>
      </c>
      <c r="M564" s="102"/>
    </row>
    <row r="565" spans="1:13" ht="72" hidden="1" thickBot="1" x14ac:dyDescent="0.3">
      <c r="A565" s="71">
        <v>564</v>
      </c>
      <c r="B565" s="72" t="s">
        <v>31</v>
      </c>
      <c r="C565" s="75" t="s">
        <v>35</v>
      </c>
      <c r="D565" s="76" t="s">
        <v>929</v>
      </c>
      <c r="E565" s="66" t="s">
        <v>1032</v>
      </c>
      <c r="F565" s="110">
        <v>4422936</v>
      </c>
      <c r="G565" s="95"/>
      <c r="H565" s="90"/>
      <c r="I565" s="67">
        <f>Tabla3[[#This Row],[VALOR UNITARIO OFERTADO SIN IMPUESTO]]*Tabla3[[#This Row],[DÍAS]]*Tabla3[[#This Row],[CANTIDAD]]</f>
        <v>0</v>
      </c>
      <c r="J565" s="67">
        <f>Tabla3[[#This Row],[VALOR TOTAL SIN IMPUESTO]]*0.19</f>
        <v>0</v>
      </c>
      <c r="K565" s="67"/>
      <c r="L565" s="67">
        <f>Tabla3[[#This Row],[VALOR TOTAL SIN IMPUESTO]]+Tabla3[[#This Row],[IVA]]+Tabla3[[#This Row],[IMPOCONSUMO]]</f>
        <v>0</v>
      </c>
      <c r="M565" s="102"/>
    </row>
    <row r="566" spans="1:13" ht="57.75" hidden="1" thickBot="1" x14ac:dyDescent="0.3">
      <c r="A566" s="71">
        <v>565</v>
      </c>
      <c r="B566" s="72" t="s">
        <v>31</v>
      </c>
      <c r="C566" s="75" t="s">
        <v>930</v>
      </c>
      <c r="D566" s="76" t="s">
        <v>931</v>
      </c>
      <c r="E566" s="66" t="s">
        <v>1032</v>
      </c>
      <c r="F566" s="110">
        <v>1577644</v>
      </c>
      <c r="G566" s="95"/>
      <c r="H566" s="90"/>
      <c r="I566" s="67">
        <f>Tabla3[[#This Row],[VALOR UNITARIO OFERTADO SIN IMPUESTO]]*Tabla3[[#This Row],[DÍAS]]*Tabla3[[#This Row],[CANTIDAD]]</f>
        <v>0</v>
      </c>
      <c r="J566" s="67">
        <f>Tabla3[[#This Row],[VALOR TOTAL SIN IMPUESTO]]*0.19</f>
        <v>0</v>
      </c>
      <c r="K566" s="67"/>
      <c r="L566" s="67">
        <f>Tabla3[[#This Row],[VALOR TOTAL SIN IMPUESTO]]+Tabla3[[#This Row],[IVA]]+Tabla3[[#This Row],[IMPOCONSUMO]]</f>
        <v>0</v>
      </c>
      <c r="M566" s="102"/>
    </row>
    <row r="567" spans="1:13" ht="186" hidden="1" thickBot="1" x14ac:dyDescent="0.3">
      <c r="A567" s="71">
        <v>566</v>
      </c>
      <c r="B567" s="72" t="s">
        <v>932</v>
      </c>
      <c r="C567" s="75" t="s">
        <v>933</v>
      </c>
      <c r="D567" s="76" t="s">
        <v>934</v>
      </c>
      <c r="E567" s="66" t="s">
        <v>1032</v>
      </c>
      <c r="F567" s="110">
        <v>287738</v>
      </c>
      <c r="G567" s="95"/>
      <c r="H567" s="90"/>
      <c r="I567" s="67">
        <f>Tabla3[[#This Row],[VALOR UNITARIO OFERTADO SIN IMPUESTO]]*Tabla3[[#This Row],[DÍAS]]*Tabla3[[#This Row],[CANTIDAD]]</f>
        <v>0</v>
      </c>
      <c r="J567" s="67">
        <f>Tabla3[[#This Row],[VALOR TOTAL SIN IMPUESTO]]*0.19</f>
        <v>0</v>
      </c>
      <c r="K567" s="67"/>
      <c r="L567" s="67">
        <f>Tabla3[[#This Row],[VALOR TOTAL SIN IMPUESTO]]+Tabla3[[#This Row],[IVA]]+Tabla3[[#This Row],[IMPOCONSUMO]]</f>
        <v>0</v>
      </c>
      <c r="M567" s="102"/>
    </row>
    <row r="568" spans="1:13" ht="30.75" hidden="1" thickBot="1" x14ac:dyDescent="0.3">
      <c r="A568" s="71">
        <v>567</v>
      </c>
      <c r="B568" s="72" t="s">
        <v>935</v>
      </c>
      <c r="C568" s="75" t="s">
        <v>936</v>
      </c>
      <c r="D568" s="76" t="s">
        <v>937</v>
      </c>
      <c r="E568" s="66" t="s">
        <v>1032</v>
      </c>
      <c r="F568" s="110">
        <v>224011</v>
      </c>
      <c r="G568" s="95"/>
      <c r="H568" s="90"/>
      <c r="I568" s="67">
        <f>Tabla3[[#This Row],[VALOR UNITARIO OFERTADO SIN IMPUESTO]]*Tabla3[[#This Row],[DÍAS]]*Tabla3[[#This Row],[CANTIDAD]]</f>
        <v>0</v>
      </c>
      <c r="J568" s="67">
        <f>Tabla3[[#This Row],[VALOR TOTAL SIN IMPUESTO]]*0.19</f>
        <v>0</v>
      </c>
      <c r="K568" s="67"/>
      <c r="L568" s="67">
        <f>Tabla3[[#This Row],[VALOR TOTAL SIN IMPUESTO]]+Tabla3[[#This Row],[IVA]]+Tabla3[[#This Row],[IMPOCONSUMO]]</f>
        <v>0</v>
      </c>
      <c r="M568" s="102"/>
    </row>
    <row r="569" spans="1:13" ht="43.5" hidden="1" thickBot="1" x14ac:dyDescent="0.3">
      <c r="A569" s="71">
        <v>568</v>
      </c>
      <c r="B569" s="72" t="s">
        <v>935</v>
      </c>
      <c r="C569" s="75" t="s">
        <v>938</v>
      </c>
      <c r="D569" s="76" t="s">
        <v>939</v>
      </c>
      <c r="E569" s="66" t="s">
        <v>1032</v>
      </c>
      <c r="F569" s="110">
        <v>247655</v>
      </c>
      <c r="G569" s="95"/>
      <c r="H569" s="90"/>
      <c r="I569" s="67">
        <f>Tabla3[[#This Row],[VALOR UNITARIO OFERTADO SIN IMPUESTO]]*Tabla3[[#This Row],[DÍAS]]*Tabla3[[#This Row],[CANTIDAD]]</f>
        <v>0</v>
      </c>
      <c r="J569" s="67">
        <f>Tabla3[[#This Row],[VALOR TOTAL SIN IMPUESTO]]*0.19</f>
        <v>0</v>
      </c>
      <c r="K569" s="67"/>
      <c r="L569" s="67">
        <f>Tabla3[[#This Row],[VALOR TOTAL SIN IMPUESTO]]+Tabla3[[#This Row],[IVA]]+Tabla3[[#This Row],[IMPOCONSUMO]]</f>
        <v>0</v>
      </c>
      <c r="M569" s="102"/>
    </row>
    <row r="570" spans="1:13" ht="86.25" hidden="1" thickBot="1" x14ac:dyDescent="0.3">
      <c r="A570" s="71">
        <v>569</v>
      </c>
      <c r="B570" s="72" t="s">
        <v>935</v>
      </c>
      <c r="C570" s="75" t="s">
        <v>940</v>
      </c>
      <c r="D570" s="76" t="s">
        <v>941</v>
      </c>
      <c r="E570" s="66" t="s">
        <v>116</v>
      </c>
      <c r="F570" s="110">
        <v>36580</v>
      </c>
      <c r="G570" s="95"/>
      <c r="H570" s="90"/>
      <c r="I570" s="67">
        <f>Tabla3[[#This Row],[VALOR UNITARIO OFERTADO SIN IMPUESTO]]*Tabla3[[#This Row],[DÍAS]]*Tabla3[[#This Row],[CANTIDAD]]</f>
        <v>0</v>
      </c>
      <c r="J570" s="67">
        <f>Tabla3[[#This Row],[VALOR TOTAL SIN IMPUESTO]]*0.19</f>
        <v>0</v>
      </c>
      <c r="K570" s="67"/>
      <c r="L570" s="67">
        <f>Tabla3[[#This Row],[VALOR TOTAL SIN IMPUESTO]]+Tabla3[[#This Row],[IVA]]+Tabla3[[#This Row],[IMPOCONSUMO]]</f>
        <v>0</v>
      </c>
      <c r="M570" s="102"/>
    </row>
    <row r="571" spans="1:13" ht="30.75" hidden="1" thickBot="1" x14ac:dyDescent="0.3">
      <c r="A571" s="71">
        <v>570</v>
      </c>
      <c r="B571" s="72" t="s">
        <v>935</v>
      </c>
      <c r="C571" s="75" t="s">
        <v>942</v>
      </c>
      <c r="D571" s="76" t="s">
        <v>943</v>
      </c>
      <c r="E571" s="66" t="s">
        <v>1032</v>
      </c>
      <c r="F571" s="110">
        <v>38880</v>
      </c>
      <c r="G571" s="95"/>
      <c r="H571" s="90"/>
      <c r="I571" s="67">
        <f>Tabla3[[#This Row],[VALOR UNITARIO OFERTADO SIN IMPUESTO]]*Tabla3[[#This Row],[DÍAS]]*Tabla3[[#This Row],[CANTIDAD]]</f>
        <v>0</v>
      </c>
      <c r="J571" s="67"/>
      <c r="K571" s="67">
        <f>Tabla3[[#This Row],[VALOR TOTAL SIN IMPUESTO]]*0.08</f>
        <v>0</v>
      </c>
      <c r="L571" s="67">
        <f>Tabla3[[#This Row],[VALOR TOTAL SIN IMPUESTO]]+Tabla3[[#This Row],[IVA]]+Tabla3[[#This Row],[IMPOCONSUMO]]</f>
        <v>0</v>
      </c>
      <c r="M571" s="102"/>
    </row>
    <row r="572" spans="1:13" ht="57.75" hidden="1" thickBot="1" x14ac:dyDescent="0.3">
      <c r="A572" s="71">
        <v>571</v>
      </c>
      <c r="B572" s="72" t="s">
        <v>935</v>
      </c>
      <c r="C572" s="75" t="s">
        <v>942</v>
      </c>
      <c r="D572" s="76" t="s">
        <v>944</v>
      </c>
      <c r="E572" s="66" t="s">
        <v>1032</v>
      </c>
      <c r="F572" s="110">
        <v>18475</v>
      </c>
      <c r="G572" s="95"/>
      <c r="H572" s="90"/>
      <c r="I572" s="67">
        <f>Tabla3[[#This Row],[VALOR UNITARIO OFERTADO SIN IMPUESTO]]*Tabla3[[#This Row],[DÍAS]]*Tabla3[[#This Row],[CANTIDAD]]</f>
        <v>0</v>
      </c>
      <c r="J572" s="67"/>
      <c r="K572" s="67">
        <f>Tabla3[[#This Row],[VALOR TOTAL SIN IMPUESTO]]*0.08</f>
        <v>0</v>
      </c>
      <c r="L572" s="67">
        <f>Tabla3[[#This Row],[VALOR TOTAL SIN IMPUESTO]]+Tabla3[[#This Row],[IVA]]+Tabla3[[#This Row],[IMPOCONSUMO]]</f>
        <v>0</v>
      </c>
      <c r="M572" s="102"/>
    </row>
    <row r="573" spans="1:13" ht="30.75" hidden="1" thickBot="1" x14ac:dyDescent="0.3">
      <c r="A573" s="71">
        <v>572</v>
      </c>
      <c r="B573" s="72" t="s">
        <v>935</v>
      </c>
      <c r="C573" s="75" t="s">
        <v>945</v>
      </c>
      <c r="D573" s="76" t="s">
        <v>946</v>
      </c>
      <c r="E573" s="66" t="s">
        <v>1032</v>
      </c>
      <c r="F573" s="110">
        <v>22730</v>
      </c>
      <c r="G573" s="95"/>
      <c r="H573" s="90"/>
      <c r="I573" s="67">
        <f>Tabla3[[#This Row],[VALOR UNITARIO OFERTADO SIN IMPUESTO]]*Tabla3[[#This Row],[DÍAS]]*Tabla3[[#This Row],[CANTIDAD]]</f>
        <v>0</v>
      </c>
      <c r="J573" s="67"/>
      <c r="K573" s="67">
        <f>Tabla3[[#This Row],[VALOR TOTAL SIN IMPUESTO]]*0.08</f>
        <v>0</v>
      </c>
      <c r="L573" s="67">
        <f>Tabla3[[#This Row],[VALOR TOTAL SIN IMPUESTO]]+Tabla3[[#This Row],[IVA]]+Tabla3[[#This Row],[IMPOCONSUMO]]</f>
        <v>0</v>
      </c>
      <c r="M573" s="102"/>
    </row>
    <row r="574" spans="1:13" ht="30.75" hidden="1" thickBot="1" x14ac:dyDescent="0.3">
      <c r="A574" s="71">
        <v>573</v>
      </c>
      <c r="B574" s="72" t="s">
        <v>935</v>
      </c>
      <c r="C574" s="75" t="s">
        <v>947</v>
      </c>
      <c r="D574" s="76" t="s">
        <v>948</v>
      </c>
      <c r="E574" s="66" t="s">
        <v>1032</v>
      </c>
      <c r="F574" s="110">
        <v>25595</v>
      </c>
      <c r="G574" s="95"/>
      <c r="H574" s="90"/>
      <c r="I574" s="67">
        <f>Tabla3[[#This Row],[VALOR UNITARIO OFERTADO SIN IMPUESTO]]*Tabla3[[#This Row],[DÍAS]]*Tabla3[[#This Row],[CANTIDAD]]</f>
        <v>0</v>
      </c>
      <c r="J574" s="67"/>
      <c r="K574" s="67">
        <f>Tabla3[[#This Row],[VALOR TOTAL SIN IMPUESTO]]*0.08</f>
        <v>0</v>
      </c>
      <c r="L574" s="67">
        <f>Tabla3[[#This Row],[VALOR TOTAL SIN IMPUESTO]]+Tabla3[[#This Row],[IVA]]+Tabla3[[#This Row],[IMPOCONSUMO]]</f>
        <v>0</v>
      </c>
      <c r="M574" s="102"/>
    </row>
    <row r="575" spans="1:13" ht="30.75" hidden="1" thickBot="1" x14ac:dyDescent="0.3">
      <c r="A575" s="71">
        <v>574</v>
      </c>
      <c r="B575" s="72" t="s">
        <v>935</v>
      </c>
      <c r="C575" s="75" t="s">
        <v>949</v>
      </c>
      <c r="D575" s="76" t="s">
        <v>950</v>
      </c>
      <c r="E575" s="66" t="s">
        <v>1032</v>
      </c>
      <c r="F575" s="110">
        <v>25318</v>
      </c>
      <c r="G575" s="95"/>
      <c r="H575" s="90"/>
      <c r="I575" s="67">
        <f>Tabla3[[#This Row],[VALOR UNITARIO OFERTADO SIN IMPUESTO]]*Tabla3[[#This Row],[DÍAS]]*Tabla3[[#This Row],[CANTIDAD]]</f>
        <v>0</v>
      </c>
      <c r="J575" s="67"/>
      <c r="K575" s="67">
        <f>Tabla3[[#This Row],[VALOR TOTAL SIN IMPUESTO]]*0.08</f>
        <v>0</v>
      </c>
      <c r="L575" s="67">
        <f>Tabla3[[#This Row],[VALOR TOTAL SIN IMPUESTO]]+Tabla3[[#This Row],[IVA]]+Tabla3[[#This Row],[IMPOCONSUMO]]</f>
        <v>0</v>
      </c>
      <c r="M575" s="102"/>
    </row>
    <row r="576" spans="1:13" ht="30.75" hidden="1" thickBot="1" x14ac:dyDescent="0.3">
      <c r="A576" s="71">
        <v>575</v>
      </c>
      <c r="B576" s="72" t="s">
        <v>935</v>
      </c>
      <c r="C576" s="75" t="s">
        <v>951</v>
      </c>
      <c r="D576" s="76" t="s">
        <v>952</v>
      </c>
      <c r="E576" s="66" t="s">
        <v>1032</v>
      </c>
      <c r="F576" s="110">
        <v>276697</v>
      </c>
      <c r="G576" s="95"/>
      <c r="H576" s="90"/>
      <c r="I576" s="67">
        <f>Tabla3[[#This Row],[VALOR UNITARIO OFERTADO SIN IMPUESTO]]*Tabla3[[#This Row],[DÍAS]]*Tabla3[[#This Row],[CANTIDAD]]</f>
        <v>0</v>
      </c>
      <c r="J576" s="67">
        <f>Tabla3[[#This Row],[VALOR TOTAL SIN IMPUESTO]]*0.19</f>
        <v>0</v>
      </c>
      <c r="K576" s="67"/>
      <c r="L576" s="67">
        <f>Tabla3[[#This Row],[VALOR TOTAL SIN IMPUESTO]]+Tabla3[[#This Row],[IVA]]+Tabla3[[#This Row],[IMPOCONSUMO]]</f>
        <v>0</v>
      </c>
      <c r="M576" s="102"/>
    </row>
    <row r="577" spans="1:13" ht="72" hidden="1" thickBot="1" x14ac:dyDescent="0.3">
      <c r="A577" s="71">
        <v>576</v>
      </c>
      <c r="B577" s="72" t="s">
        <v>36</v>
      </c>
      <c r="C577" s="75" t="s">
        <v>953</v>
      </c>
      <c r="D577" s="76" t="s">
        <v>954</v>
      </c>
      <c r="E577" s="66" t="s">
        <v>1054</v>
      </c>
      <c r="F577" s="110">
        <v>1284003</v>
      </c>
      <c r="G577" s="95"/>
      <c r="H577" s="90"/>
      <c r="I577" s="67">
        <f>Tabla3[[#This Row],[VALOR UNITARIO OFERTADO SIN IMPUESTO]]*Tabla3[[#This Row],[DÍAS]]*Tabla3[[#This Row],[CANTIDAD]]</f>
        <v>0</v>
      </c>
      <c r="J577" s="67"/>
      <c r="K577" s="67"/>
      <c r="L577" s="67">
        <f>Tabla3[[#This Row],[VALOR TOTAL SIN IMPUESTO]]+Tabla3[[#This Row],[IVA]]+Tabla3[[#This Row],[IMPOCONSUMO]]</f>
        <v>0</v>
      </c>
      <c r="M577" s="102"/>
    </row>
    <row r="578" spans="1:13" ht="100.5" hidden="1" thickBot="1" x14ac:dyDescent="0.3">
      <c r="A578" s="71">
        <v>577</v>
      </c>
      <c r="B578" s="72" t="s">
        <v>36</v>
      </c>
      <c r="C578" s="75" t="s">
        <v>953</v>
      </c>
      <c r="D578" s="76" t="s">
        <v>955</v>
      </c>
      <c r="E578" s="66" t="s">
        <v>1049</v>
      </c>
      <c r="F578" s="110">
        <v>599225</v>
      </c>
      <c r="G578" s="95"/>
      <c r="H578" s="90"/>
      <c r="I578" s="67">
        <f>Tabla3[[#This Row],[VALOR UNITARIO OFERTADO SIN IMPUESTO]]*Tabla3[[#This Row],[DÍAS]]*Tabla3[[#This Row],[CANTIDAD]]</f>
        <v>0</v>
      </c>
      <c r="J578" s="67"/>
      <c r="K578" s="67"/>
      <c r="L578" s="67">
        <f>Tabla3[[#This Row],[VALOR TOTAL SIN IMPUESTO]]+Tabla3[[#This Row],[IVA]]+Tabla3[[#This Row],[IMPOCONSUMO]]</f>
        <v>0</v>
      </c>
      <c r="M578" s="102"/>
    </row>
    <row r="579" spans="1:13" ht="72" hidden="1" thickBot="1" x14ac:dyDescent="0.3">
      <c r="A579" s="71">
        <v>578</v>
      </c>
      <c r="B579" s="72" t="s">
        <v>36</v>
      </c>
      <c r="C579" s="75" t="s">
        <v>956</v>
      </c>
      <c r="D579" s="76" t="s">
        <v>957</v>
      </c>
      <c r="E579" s="66" t="s">
        <v>1054</v>
      </c>
      <c r="F579" s="110">
        <v>1695409</v>
      </c>
      <c r="G579" s="95"/>
      <c r="H579" s="90"/>
      <c r="I579" s="67">
        <f>Tabla3[[#This Row],[VALOR UNITARIO OFERTADO SIN IMPUESTO]]*Tabla3[[#This Row],[DÍAS]]*Tabla3[[#This Row],[CANTIDAD]]</f>
        <v>0</v>
      </c>
      <c r="J579" s="67"/>
      <c r="K579" s="67"/>
      <c r="L579" s="67">
        <f>Tabla3[[#This Row],[VALOR TOTAL SIN IMPUESTO]]+Tabla3[[#This Row],[IVA]]+Tabla3[[#This Row],[IMPOCONSUMO]]</f>
        <v>0</v>
      </c>
      <c r="M579" s="102"/>
    </row>
    <row r="580" spans="1:13" ht="72" hidden="1" thickBot="1" x14ac:dyDescent="0.3">
      <c r="A580" s="71">
        <v>579</v>
      </c>
      <c r="B580" s="72" t="s">
        <v>36</v>
      </c>
      <c r="C580" s="75" t="s">
        <v>958</v>
      </c>
      <c r="D580" s="76" t="s">
        <v>959</v>
      </c>
      <c r="E580" s="66" t="s">
        <v>1054</v>
      </c>
      <c r="F580" s="110">
        <v>967992</v>
      </c>
      <c r="G580" s="95"/>
      <c r="H580" s="90"/>
      <c r="I580" s="67">
        <f>Tabla3[[#This Row],[VALOR UNITARIO OFERTADO SIN IMPUESTO]]*Tabla3[[#This Row],[DÍAS]]*Tabla3[[#This Row],[CANTIDAD]]</f>
        <v>0</v>
      </c>
      <c r="J580" s="67"/>
      <c r="K580" s="67"/>
      <c r="L580" s="67">
        <f>Tabla3[[#This Row],[VALOR TOTAL SIN IMPUESTO]]+Tabla3[[#This Row],[IVA]]+Tabla3[[#This Row],[IMPOCONSUMO]]</f>
        <v>0</v>
      </c>
      <c r="M580" s="102"/>
    </row>
    <row r="581" spans="1:13" ht="72" hidden="1" thickBot="1" x14ac:dyDescent="0.3">
      <c r="A581" s="71">
        <v>580</v>
      </c>
      <c r="B581" s="72" t="s">
        <v>36</v>
      </c>
      <c r="C581" s="75" t="s">
        <v>960</v>
      </c>
      <c r="D581" s="76" t="s">
        <v>961</v>
      </c>
      <c r="E581" s="66" t="s">
        <v>1054</v>
      </c>
      <c r="F581" s="110">
        <v>1593441</v>
      </c>
      <c r="G581" s="95"/>
      <c r="H581" s="90"/>
      <c r="I581" s="67">
        <f>Tabla3[[#This Row],[VALOR UNITARIO OFERTADO SIN IMPUESTO]]*Tabla3[[#This Row],[DÍAS]]*Tabla3[[#This Row],[CANTIDAD]]</f>
        <v>0</v>
      </c>
      <c r="J581" s="67"/>
      <c r="K581" s="67"/>
      <c r="L581" s="67">
        <f>Tabla3[[#This Row],[VALOR TOTAL SIN IMPUESTO]]+Tabla3[[#This Row],[IVA]]+Tabla3[[#This Row],[IMPOCONSUMO]]</f>
        <v>0</v>
      </c>
      <c r="M581" s="102"/>
    </row>
    <row r="582" spans="1:13" ht="57.75" hidden="1" thickBot="1" x14ac:dyDescent="0.3">
      <c r="A582" s="71">
        <v>581</v>
      </c>
      <c r="B582" s="72" t="s">
        <v>36</v>
      </c>
      <c r="C582" s="75" t="s">
        <v>962</v>
      </c>
      <c r="D582" s="76" t="s">
        <v>963</v>
      </c>
      <c r="E582" s="66" t="s">
        <v>1054</v>
      </c>
      <c r="F582" s="110">
        <v>481184</v>
      </c>
      <c r="G582" s="95"/>
      <c r="H582" s="90"/>
      <c r="I582" s="67">
        <f>Tabla3[[#This Row],[VALOR UNITARIO OFERTADO SIN IMPUESTO]]*Tabla3[[#This Row],[DÍAS]]*Tabla3[[#This Row],[CANTIDAD]]</f>
        <v>0</v>
      </c>
      <c r="J582" s="67"/>
      <c r="K582" s="67"/>
      <c r="L582" s="67">
        <f>Tabla3[[#This Row],[VALOR TOTAL SIN IMPUESTO]]+Tabla3[[#This Row],[IVA]]+Tabla3[[#This Row],[IMPOCONSUMO]]</f>
        <v>0</v>
      </c>
      <c r="M582" s="102"/>
    </row>
    <row r="583" spans="1:13" ht="114.75" hidden="1" thickBot="1" x14ac:dyDescent="0.3">
      <c r="A583" s="71">
        <v>582</v>
      </c>
      <c r="B583" s="72" t="s">
        <v>36</v>
      </c>
      <c r="C583" s="75" t="s">
        <v>962</v>
      </c>
      <c r="D583" s="76" t="s">
        <v>964</v>
      </c>
      <c r="E583" s="66" t="s">
        <v>1051</v>
      </c>
      <c r="F583" s="110">
        <v>1852932</v>
      </c>
      <c r="G583" s="95"/>
      <c r="H583" s="90"/>
      <c r="I583" s="67">
        <f>Tabla3[[#This Row],[VALOR UNITARIO OFERTADO SIN IMPUESTO]]*Tabla3[[#This Row],[DÍAS]]*Tabla3[[#This Row],[CANTIDAD]]</f>
        <v>0</v>
      </c>
      <c r="J583" s="67"/>
      <c r="K583" s="67"/>
      <c r="L583" s="67">
        <f>Tabla3[[#This Row],[VALOR TOTAL SIN IMPUESTO]]+Tabla3[[#This Row],[IVA]]+Tabla3[[#This Row],[IMPOCONSUMO]]</f>
        <v>0</v>
      </c>
      <c r="M583" s="102"/>
    </row>
    <row r="584" spans="1:13" ht="57.75" hidden="1" thickBot="1" x14ac:dyDescent="0.3">
      <c r="A584" s="71">
        <v>583</v>
      </c>
      <c r="B584" s="72" t="s">
        <v>36</v>
      </c>
      <c r="C584" s="75" t="s">
        <v>965</v>
      </c>
      <c r="D584" s="76" t="s">
        <v>966</v>
      </c>
      <c r="E584" s="66" t="s">
        <v>1054</v>
      </c>
      <c r="F584" s="110">
        <v>836619</v>
      </c>
      <c r="G584" s="95"/>
      <c r="H584" s="90"/>
      <c r="I584" s="67">
        <f>Tabla3[[#This Row],[VALOR UNITARIO OFERTADO SIN IMPUESTO]]*Tabla3[[#This Row],[DÍAS]]*Tabla3[[#This Row],[CANTIDAD]]</f>
        <v>0</v>
      </c>
      <c r="J584" s="67"/>
      <c r="K584" s="67"/>
      <c r="L584" s="67">
        <f>Tabla3[[#This Row],[VALOR TOTAL SIN IMPUESTO]]+Tabla3[[#This Row],[IVA]]+Tabla3[[#This Row],[IMPOCONSUMO]]</f>
        <v>0</v>
      </c>
      <c r="M584" s="102"/>
    </row>
    <row r="585" spans="1:13" ht="57.75" hidden="1" thickBot="1" x14ac:dyDescent="0.3">
      <c r="A585" s="71">
        <v>584</v>
      </c>
      <c r="B585" s="72" t="s">
        <v>36</v>
      </c>
      <c r="C585" s="75" t="s">
        <v>967</v>
      </c>
      <c r="D585" s="76" t="s">
        <v>968</v>
      </c>
      <c r="E585" s="66" t="s">
        <v>1054</v>
      </c>
      <c r="F585" s="110">
        <v>700000</v>
      </c>
      <c r="G585" s="95"/>
      <c r="H585" s="90"/>
      <c r="I585" s="67">
        <f>Tabla3[[#This Row],[VALOR UNITARIO OFERTADO SIN IMPUESTO]]*Tabla3[[#This Row],[DÍAS]]*Tabla3[[#This Row],[CANTIDAD]]</f>
        <v>0</v>
      </c>
      <c r="J585" s="67"/>
      <c r="K585" s="67"/>
      <c r="L585" s="67">
        <f>Tabla3[[#This Row],[VALOR TOTAL SIN IMPUESTO]]+Tabla3[[#This Row],[IVA]]+Tabla3[[#This Row],[IMPOCONSUMO]]</f>
        <v>0</v>
      </c>
      <c r="M585" s="102"/>
    </row>
    <row r="586" spans="1:13" ht="157.5" hidden="1" thickBot="1" x14ac:dyDescent="0.3">
      <c r="A586" s="71">
        <v>585</v>
      </c>
      <c r="B586" s="72" t="s">
        <v>36</v>
      </c>
      <c r="C586" s="75" t="s">
        <v>967</v>
      </c>
      <c r="D586" s="76" t="s">
        <v>969</v>
      </c>
      <c r="E586" s="66" t="s">
        <v>1055</v>
      </c>
      <c r="F586" s="110">
        <v>1150000</v>
      </c>
      <c r="G586" s="95"/>
      <c r="H586" s="90"/>
      <c r="I586" s="67">
        <f>Tabla3[[#This Row],[VALOR UNITARIO OFERTADO SIN IMPUESTO]]*Tabla3[[#This Row],[DÍAS]]*Tabla3[[#This Row],[CANTIDAD]]</f>
        <v>0</v>
      </c>
      <c r="J586" s="67"/>
      <c r="K586" s="67"/>
      <c r="L586" s="67">
        <f>Tabla3[[#This Row],[VALOR TOTAL SIN IMPUESTO]]+Tabla3[[#This Row],[IVA]]+Tabla3[[#This Row],[IMPOCONSUMO]]</f>
        <v>0</v>
      </c>
      <c r="M586" s="102"/>
    </row>
    <row r="587" spans="1:13" ht="114.75" hidden="1" thickBot="1" x14ac:dyDescent="0.3">
      <c r="A587" s="71">
        <v>586</v>
      </c>
      <c r="B587" s="72" t="s">
        <v>36</v>
      </c>
      <c r="C587" s="75" t="s">
        <v>967</v>
      </c>
      <c r="D587" s="76" t="s">
        <v>970</v>
      </c>
      <c r="E587" s="66" t="s">
        <v>1051</v>
      </c>
      <c r="F587" s="110">
        <v>2428166</v>
      </c>
      <c r="G587" s="95"/>
      <c r="H587" s="90"/>
      <c r="I587" s="67">
        <f>Tabla3[[#This Row],[VALOR UNITARIO OFERTADO SIN IMPUESTO]]*Tabla3[[#This Row],[DÍAS]]*Tabla3[[#This Row],[CANTIDAD]]</f>
        <v>0</v>
      </c>
      <c r="J587" s="67"/>
      <c r="K587" s="67"/>
      <c r="L587" s="67">
        <f>Tabla3[[#This Row],[VALOR TOTAL SIN IMPUESTO]]+Tabla3[[#This Row],[IVA]]+Tabla3[[#This Row],[IMPOCONSUMO]]</f>
        <v>0</v>
      </c>
      <c r="M587" s="102"/>
    </row>
    <row r="588" spans="1:13" ht="86.25" hidden="1" thickBot="1" x14ac:dyDescent="0.3">
      <c r="A588" s="71">
        <v>587</v>
      </c>
      <c r="B588" s="72" t="s">
        <v>36</v>
      </c>
      <c r="C588" s="75" t="s">
        <v>971</v>
      </c>
      <c r="D588" s="76" t="s">
        <v>972</v>
      </c>
      <c r="E588" s="66" t="s">
        <v>1054</v>
      </c>
      <c r="F588" s="110">
        <v>363990</v>
      </c>
      <c r="G588" s="95"/>
      <c r="H588" s="90"/>
      <c r="I588" s="67">
        <f>Tabla3[[#This Row],[VALOR UNITARIO OFERTADO SIN IMPUESTO]]*Tabla3[[#This Row],[DÍAS]]*Tabla3[[#This Row],[CANTIDAD]]</f>
        <v>0</v>
      </c>
      <c r="J588" s="67"/>
      <c r="K588" s="67"/>
      <c r="L588" s="67">
        <f>Tabla3[[#This Row],[VALOR TOTAL SIN IMPUESTO]]+Tabla3[[#This Row],[IVA]]+Tabla3[[#This Row],[IMPOCONSUMO]]</f>
        <v>0</v>
      </c>
      <c r="M588" s="102"/>
    </row>
    <row r="589" spans="1:13" ht="86.25" hidden="1" thickBot="1" x14ac:dyDescent="0.3">
      <c r="A589" s="71">
        <v>588</v>
      </c>
      <c r="B589" s="72" t="s">
        <v>36</v>
      </c>
      <c r="C589" s="75" t="s">
        <v>973</v>
      </c>
      <c r="D589" s="76" t="s">
        <v>974</v>
      </c>
      <c r="E589" s="66" t="s">
        <v>1054</v>
      </c>
      <c r="F589" s="110">
        <v>451660</v>
      </c>
      <c r="G589" s="95"/>
      <c r="H589" s="90"/>
      <c r="I589" s="67">
        <f>Tabla3[[#This Row],[VALOR UNITARIO OFERTADO SIN IMPUESTO]]*Tabla3[[#This Row],[DÍAS]]*Tabla3[[#This Row],[CANTIDAD]]</f>
        <v>0</v>
      </c>
      <c r="J589" s="67"/>
      <c r="K589" s="67"/>
      <c r="L589" s="67">
        <f>Tabla3[[#This Row],[VALOR TOTAL SIN IMPUESTO]]+Tabla3[[#This Row],[IVA]]+Tabla3[[#This Row],[IMPOCONSUMO]]</f>
        <v>0</v>
      </c>
      <c r="M589" s="102"/>
    </row>
    <row r="590" spans="1:13" ht="86.25" hidden="1" thickBot="1" x14ac:dyDescent="0.3">
      <c r="A590" s="71">
        <v>589</v>
      </c>
      <c r="B590" s="72" t="s">
        <v>36</v>
      </c>
      <c r="C590" s="75" t="s">
        <v>975</v>
      </c>
      <c r="D590" s="76" t="s">
        <v>976</v>
      </c>
      <c r="E590" s="66" t="s">
        <v>1054</v>
      </c>
      <c r="F590" s="110">
        <v>608393</v>
      </c>
      <c r="G590" s="95"/>
      <c r="H590" s="90"/>
      <c r="I590" s="67">
        <f>Tabla3[[#This Row],[VALOR UNITARIO OFERTADO SIN IMPUESTO]]*Tabla3[[#This Row],[DÍAS]]*Tabla3[[#This Row],[CANTIDAD]]</f>
        <v>0</v>
      </c>
      <c r="J590" s="67"/>
      <c r="K590" s="67"/>
      <c r="L590" s="67">
        <f>Tabla3[[#This Row],[VALOR TOTAL SIN IMPUESTO]]+Tabla3[[#This Row],[IVA]]+Tabla3[[#This Row],[IMPOCONSUMO]]</f>
        <v>0</v>
      </c>
      <c r="M590" s="102"/>
    </row>
    <row r="591" spans="1:13" ht="72" hidden="1" thickBot="1" x14ac:dyDescent="0.3">
      <c r="A591" s="71">
        <v>590</v>
      </c>
      <c r="B591" s="72" t="s">
        <v>36</v>
      </c>
      <c r="C591" s="75" t="s">
        <v>977</v>
      </c>
      <c r="D591" s="76" t="s">
        <v>978</v>
      </c>
      <c r="E591" s="66" t="s">
        <v>1054</v>
      </c>
      <c r="F591" s="110">
        <v>60973</v>
      </c>
      <c r="G591" s="95"/>
      <c r="H591" s="90"/>
      <c r="I591" s="67">
        <f>Tabla3[[#This Row],[VALOR UNITARIO OFERTADO SIN IMPUESTO]]*Tabla3[[#This Row],[DÍAS]]*Tabla3[[#This Row],[CANTIDAD]]</f>
        <v>0</v>
      </c>
      <c r="J591" s="67"/>
      <c r="K591" s="67"/>
      <c r="L591" s="67">
        <f>Tabla3[[#This Row],[VALOR TOTAL SIN IMPUESTO]]+Tabla3[[#This Row],[IVA]]+Tabla3[[#This Row],[IMPOCONSUMO]]</f>
        <v>0</v>
      </c>
      <c r="M591" s="102"/>
    </row>
    <row r="592" spans="1:13" ht="72" hidden="1" thickBot="1" x14ac:dyDescent="0.3">
      <c r="A592" s="71">
        <v>591</v>
      </c>
      <c r="B592" s="72" t="s">
        <v>36</v>
      </c>
      <c r="C592" s="75" t="s">
        <v>979</v>
      </c>
      <c r="D592" s="76" t="s">
        <v>980</v>
      </c>
      <c r="E592" s="66" t="s">
        <v>1054</v>
      </c>
      <c r="F592" s="110">
        <v>1015510</v>
      </c>
      <c r="G592" s="95"/>
      <c r="H592" s="90"/>
      <c r="I592" s="67">
        <f>Tabla3[[#This Row],[VALOR UNITARIO OFERTADO SIN IMPUESTO]]*Tabla3[[#This Row],[DÍAS]]*Tabla3[[#This Row],[CANTIDAD]]</f>
        <v>0</v>
      </c>
      <c r="J592" s="67"/>
      <c r="K592" s="67"/>
      <c r="L592" s="67">
        <f>Tabla3[[#This Row],[VALOR TOTAL SIN IMPUESTO]]+Tabla3[[#This Row],[IVA]]+Tabla3[[#This Row],[IMPOCONSUMO]]</f>
        <v>0</v>
      </c>
      <c r="M592" s="102"/>
    </row>
    <row r="593" spans="1:13" ht="72" hidden="1" thickBot="1" x14ac:dyDescent="0.3">
      <c r="A593" s="71">
        <v>592</v>
      </c>
      <c r="B593" s="72" t="s">
        <v>36</v>
      </c>
      <c r="C593" s="75" t="s">
        <v>981</v>
      </c>
      <c r="D593" s="76" t="s">
        <v>982</v>
      </c>
      <c r="E593" s="66" t="s">
        <v>1054</v>
      </c>
      <c r="F593" s="110">
        <v>1182329</v>
      </c>
      <c r="G593" s="95"/>
      <c r="H593" s="90"/>
      <c r="I593" s="67">
        <f>Tabla3[[#This Row],[VALOR UNITARIO OFERTADO SIN IMPUESTO]]*Tabla3[[#This Row],[DÍAS]]*Tabla3[[#This Row],[CANTIDAD]]</f>
        <v>0</v>
      </c>
      <c r="J593" s="67"/>
      <c r="K593" s="67"/>
      <c r="L593" s="67">
        <f>Tabla3[[#This Row],[VALOR TOTAL SIN IMPUESTO]]+Tabla3[[#This Row],[IVA]]+Tabla3[[#This Row],[IMPOCONSUMO]]</f>
        <v>0</v>
      </c>
      <c r="M593" s="102"/>
    </row>
    <row r="594" spans="1:13" ht="86.25" hidden="1" thickBot="1" x14ac:dyDescent="0.3">
      <c r="A594" s="71">
        <v>593</v>
      </c>
      <c r="B594" s="72" t="s">
        <v>36</v>
      </c>
      <c r="C594" s="75" t="s">
        <v>983</v>
      </c>
      <c r="D594" s="76" t="s">
        <v>984</v>
      </c>
      <c r="E594" s="66" t="s">
        <v>1054</v>
      </c>
      <c r="F594" s="110">
        <v>445811</v>
      </c>
      <c r="G594" s="95"/>
      <c r="H594" s="90"/>
      <c r="I594" s="67">
        <f>Tabla3[[#This Row],[VALOR UNITARIO OFERTADO SIN IMPUESTO]]*Tabla3[[#This Row],[DÍAS]]*Tabla3[[#This Row],[CANTIDAD]]</f>
        <v>0</v>
      </c>
      <c r="J594" s="67"/>
      <c r="K594" s="67"/>
      <c r="L594" s="67">
        <f>Tabla3[[#This Row],[VALOR TOTAL SIN IMPUESTO]]+Tabla3[[#This Row],[IVA]]+Tabla3[[#This Row],[IMPOCONSUMO]]</f>
        <v>0</v>
      </c>
      <c r="M594" s="102"/>
    </row>
    <row r="595" spans="1:13" ht="57.75" hidden="1" thickBot="1" x14ac:dyDescent="0.3">
      <c r="A595" s="71">
        <v>594</v>
      </c>
      <c r="B595" s="72" t="s">
        <v>36</v>
      </c>
      <c r="C595" s="75" t="s">
        <v>985</v>
      </c>
      <c r="D595" s="76" t="s">
        <v>986</v>
      </c>
      <c r="E595" s="66" t="s">
        <v>1054</v>
      </c>
      <c r="F595" s="110">
        <v>215054</v>
      </c>
      <c r="G595" s="95"/>
      <c r="H595" s="90"/>
      <c r="I595" s="67">
        <f>Tabla3[[#This Row],[VALOR UNITARIO OFERTADO SIN IMPUESTO]]*Tabla3[[#This Row],[DÍAS]]*Tabla3[[#This Row],[CANTIDAD]]</f>
        <v>0</v>
      </c>
      <c r="J595" s="67"/>
      <c r="K595" s="67"/>
      <c r="L595" s="67">
        <f>Tabla3[[#This Row],[VALOR TOTAL SIN IMPUESTO]]+Tabla3[[#This Row],[IVA]]+Tabla3[[#This Row],[IMPOCONSUMO]]</f>
        <v>0</v>
      </c>
      <c r="M595" s="102"/>
    </row>
    <row r="596" spans="1:13" ht="43.5" hidden="1" thickBot="1" x14ac:dyDescent="0.3">
      <c r="A596" s="71">
        <v>595</v>
      </c>
      <c r="B596" s="72" t="s">
        <v>987</v>
      </c>
      <c r="C596" s="75" t="s">
        <v>988</v>
      </c>
      <c r="D596" s="76" t="s">
        <v>989</v>
      </c>
      <c r="E596" s="66" t="s">
        <v>1032</v>
      </c>
      <c r="F596" s="110">
        <v>96848</v>
      </c>
      <c r="G596" s="95"/>
      <c r="H596" s="90"/>
      <c r="I596" s="67">
        <f>Tabla3[[#This Row],[VALOR UNITARIO OFERTADO SIN IMPUESTO]]*Tabla3[[#This Row],[DÍAS]]*Tabla3[[#This Row],[CANTIDAD]]</f>
        <v>0</v>
      </c>
      <c r="J596" s="67">
        <f>Tabla3[[#This Row],[VALOR TOTAL SIN IMPUESTO]]*0.19</f>
        <v>0</v>
      </c>
      <c r="K596" s="67"/>
      <c r="L596" s="67">
        <f>Tabla3[[#This Row],[VALOR TOTAL SIN IMPUESTO]]+Tabla3[[#This Row],[IVA]]+Tabla3[[#This Row],[IMPOCONSUMO]]</f>
        <v>0</v>
      </c>
      <c r="M596" s="102"/>
    </row>
    <row r="597" spans="1:13" ht="29.25" hidden="1" thickBot="1" x14ac:dyDescent="0.3">
      <c r="A597" s="71">
        <v>596</v>
      </c>
      <c r="B597" s="72" t="s">
        <v>987</v>
      </c>
      <c r="C597" s="75" t="s">
        <v>24</v>
      </c>
      <c r="D597" s="76" t="s">
        <v>990</v>
      </c>
      <c r="E597" s="66" t="s">
        <v>1032</v>
      </c>
      <c r="F597" s="110">
        <v>333449</v>
      </c>
      <c r="G597" s="95"/>
      <c r="H597" s="90"/>
      <c r="I597" s="67">
        <f>Tabla3[[#This Row],[VALOR UNITARIO OFERTADO SIN IMPUESTO]]*Tabla3[[#This Row],[DÍAS]]*Tabla3[[#This Row],[CANTIDAD]]</f>
        <v>0</v>
      </c>
      <c r="J597" s="67">
        <f>Tabla3[[#This Row],[VALOR TOTAL SIN IMPUESTO]]*0.19</f>
        <v>0</v>
      </c>
      <c r="K597" s="67"/>
      <c r="L597" s="67">
        <f>Tabla3[[#This Row],[VALOR TOTAL SIN IMPUESTO]]+Tabla3[[#This Row],[IVA]]+Tabla3[[#This Row],[IMPOCONSUMO]]</f>
        <v>0</v>
      </c>
      <c r="M597" s="102"/>
    </row>
    <row r="598" spans="1:13" ht="43.5" hidden="1" thickBot="1" x14ac:dyDescent="0.3">
      <c r="A598" s="71">
        <v>597</v>
      </c>
      <c r="B598" s="72" t="s">
        <v>987</v>
      </c>
      <c r="C598" s="75" t="s">
        <v>991</v>
      </c>
      <c r="D598" s="76" t="s">
        <v>992</v>
      </c>
      <c r="E598" s="66" t="s">
        <v>1051</v>
      </c>
      <c r="F598" s="110">
        <v>4002715</v>
      </c>
      <c r="G598" s="95"/>
      <c r="H598" s="90"/>
      <c r="I598" s="67">
        <f>Tabla3[[#This Row],[VALOR UNITARIO OFERTADO SIN IMPUESTO]]*Tabla3[[#This Row],[DÍAS]]*Tabla3[[#This Row],[CANTIDAD]]</f>
        <v>0</v>
      </c>
      <c r="J598" s="67">
        <f>Tabla3[[#This Row],[VALOR TOTAL SIN IMPUESTO]]*0.19</f>
        <v>0</v>
      </c>
      <c r="K598" s="67"/>
      <c r="L598" s="67">
        <f>Tabla3[[#This Row],[VALOR TOTAL SIN IMPUESTO]]+Tabla3[[#This Row],[IVA]]+Tabla3[[#This Row],[IMPOCONSUMO]]</f>
        <v>0</v>
      </c>
      <c r="M598" s="102"/>
    </row>
    <row r="599" spans="1:13" ht="43.5" hidden="1" thickBot="1" x14ac:dyDescent="0.3">
      <c r="A599" s="71">
        <v>598</v>
      </c>
      <c r="B599" s="72" t="s">
        <v>987</v>
      </c>
      <c r="C599" s="75" t="s">
        <v>991</v>
      </c>
      <c r="D599" s="76" t="s">
        <v>993</v>
      </c>
      <c r="E599" s="66" t="s">
        <v>1056</v>
      </c>
      <c r="F599" s="110">
        <v>3361477</v>
      </c>
      <c r="G599" s="95"/>
      <c r="H599" s="90"/>
      <c r="I599" s="67">
        <f>Tabla3[[#This Row],[VALOR UNITARIO OFERTADO SIN IMPUESTO]]*Tabla3[[#This Row],[DÍAS]]*Tabla3[[#This Row],[CANTIDAD]]</f>
        <v>0</v>
      </c>
      <c r="J599" s="67">
        <f>Tabla3[[#This Row],[VALOR TOTAL SIN IMPUESTO]]*0.19</f>
        <v>0</v>
      </c>
      <c r="K599" s="67"/>
      <c r="L599" s="67">
        <f>Tabla3[[#This Row],[VALOR TOTAL SIN IMPUESTO]]+Tabla3[[#This Row],[IVA]]+Tabla3[[#This Row],[IMPOCONSUMO]]</f>
        <v>0</v>
      </c>
      <c r="M599" s="102"/>
    </row>
    <row r="600" spans="1:13" ht="43.5" hidden="1" thickBot="1" x14ac:dyDescent="0.3">
      <c r="A600" s="71">
        <v>599</v>
      </c>
      <c r="B600" s="72" t="s">
        <v>987</v>
      </c>
      <c r="C600" s="75" t="s">
        <v>994</v>
      </c>
      <c r="D600" s="76" t="s">
        <v>995</v>
      </c>
      <c r="E600" s="66" t="s">
        <v>1051</v>
      </c>
      <c r="F600" s="110">
        <v>2526218</v>
      </c>
      <c r="G600" s="95"/>
      <c r="H600" s="90"/>
      <c r="I600" s="67">
        <f>Tabla3[[#This Row],[VALOR UNITARIO OFERTADO SIN IMPUESTO]]*Tabla3[[#This Row],[DÍAS]]*Tabla3[[#This Row],[CANTIDAD]]</f>
        <v>0</v>
      </c>
      <c r="J600" s="67">
        <f>Tabla3[[#This Row],[VALOR TOTAL SIN IMPUESTO]]*0.19</f>
        <v>0</v>
      </c>
      <c r="K600" s="67"/>
      <c r="L600" s="67">
        <f>Tabla3[[#This Row],[VALOR TOTAL SIN IMPUESTO]]+Tabla3[[#This Row],[IVA]]+Tabla3[[#This Row],[IMPOCONSUMO]]</f>
        <v>0</v>
      </c>
      <c r="M600" s="102"/>
    </row>
    <row r="601" spans="1:13" ht="43.5" hidden="1" thickBot="1" x14ac:dyDescent="0.3">
      <c r="A601" s="71">
        <v>600</v>
      </c>
      <c r="B601" s="72" t="s">
        <v>987</v>
      </c>
      <c r="C601" s="75" t="s">
        <v>994</v>
      </c>
      <c r="D601" s="76" t="s">
        <v>996</v>
      </c>
      <c r="E601" s="66" t="s">
        <v>1056</v>
      </c>
      <c r="F601" s="110">
        <v>2006894</v>
      </c>
      <c r="G601" s="95"/>
      <c r="H601" s="90"/>
      <c r="I601" s="67">
        <f>Tabla3[[#This Row],[VALOR UNITARIO OFERTADO SIN IMPUESTO]]*Tabla3[[#This Row],[DÍAS]]*Tabla3[[#This Row],[CANTIDAD]]</f>
        <v>0</v>
      </c>
      <c r="J601" s="67">
        <f>Tabla3[[#This Row],[VALOR TOTAL SIN IMPUESTO]]*0.19</f>
        <v>0</v>
      </c>
      <c r="K601" s="67"/>
      <c r="L601" s="67">
        <f>Tabla3[[#This Row],[VALOR TOTAL SIN IMPUESTO]]+Tabla3[[#This Row],[IVA]]+Tabla3[[#This Row],[IMPOCONSUMO]]</f>
        <v>0</v>
      </c>
      <c r="M601" s="102"/>
    </row>
    <row r="602" spans="1:13" ht="43.5" hidden="1" thickBot="1" x14ac:dyDescent="0.3">
      <c r="A602" s="71">
        <v>601</v>
      </c>
      <c r="B602" s="72" t="s">
        <v>987</v>
      </c>
      <c r="C602" s="75" t="s">
        <v>997</v>
      </c>
      <c r="D602" s="76" t="s">
        <v>998</v>
      </c>
      <c r="E602" s="66" t="s">
        <v>1051</v>
      </c>
      <c r="F602" s="110">
        <v>3830841</v>
      </c>
      <c r="G602" s="95"/>
      <c r="H602" s="90"/>
      <c r="I602" s="67">
        <f>Tabla3[[#This Row],[VALOR UNITARIO OFERTADO SIN IMPUESTO]]*Tabla3[[#This Row],[DÍAS]]*Tabla3[[#This Row],[CANTIDAD]]</f>
        <v>0</v>
      </c>
      <c r="J602" s="67">
        <f>Tabla3[[#This Row],[VALOR TOTAL SIN IMPUESTO]]*0.19</f>
        <v>0</v>
      </c>
      <c r="K602" s="67"/>
      <c r="L602" s="67">
        <f>Tabla3[[#This Row],[VALOR TOTAL SIN IMPUESTO]]+Tabla3[[#This Row],[IVA]]+Tabla3[[#This Row],[IMPOCONSUMO]]</f>
        <v>0</v>
      </c>
      <c r="M602" s="102"/>
    </row>
    <row r="603" spans="1:13" ht="43.5" hidden="1" thickBot="1" x14ac:dyDescent="0.3">
      <c r="A603" s="71">
        <v>602</v>
      </c>
      <c r="B603" s="72" t="s">
        <v>987</v>
      </c>
      <c r="C603" s="75" t="s">
        <v>997</v>
      </c>
      <c r="D603" s="76" t="s">
        <v>999</v>
      </c>
      <c r="E603" s="66" t="s">
        <v>1056</v>
      </c>
      <c r="F603" s="110">
        <v>1919549</v>
      </c>
      <c r="G603" s="95"/>
      <c r="H603" s="90"/>
      <c r="I603" s="67">
        <f>Tabla3[[#This Row],[VALOR UNITARIO OFERTADO SIN IMPUESTO]]*Tabla3[[#This Row],[DÍAS]]*Tabla3[[#This Row],[CANTIDAD]]</f>
        <v>0</v>
      </c>
      <c r="J603" s="67">
        <f>Tabla3[[#This Row],[VALOR TOTAL SIN IMPUESTO]]*0.19</f>
        <v>0</v>
      </c>
      <c r="K603" s="67"/>
      <c r="L603" s="67">
        <f>Tabla3[[#This Row],[VALOR TOTAL SIN IMPUESTO]]+Tabla3[[#This Row],[IVA]]+Tabla3[[#This Row],[IMPOCONSUMO]]</f>
        <v>0</v>
      </c>
      <c r="M603" s="102"/>
    </row>
    <row r="604" spans="1:13" ht="29.25" hidden="1" thickBot="1" x14ac:dyDescent="0.3">
      <c r="A604" s="71">
        <v>603</v>
      </c>
      <c r="B604" s="72" t="s">
        <v>987</v>
      </c>
      <c r="C604" s="75" t="s">
        <v>1000</v>
      </c>
      <c r="D604" s="76" t="s">
        <v>1001</v>
      </c>
      <c r="E604" s="66" t="s">
        <v>1032</v>
      </c>
      <c r="F604" s="110">
        <v>456938</v>
      </c>
      <c r="G604" s="95"/>
      <c r="H604" s="90"/>
      <c r="I604" s="67">
        <f>Tabla3[[#This Row],[VALOR UNITARIO OFERTADO SIN IMPUESTO]]*Tabla3[[#This Row],[DÍAS]]*Tabla3[[#This Row],[CANTIDAD]]</f>
        <v>0</v>
      </c>
      <c r="J604" s="67">
        <f>Tabla3[[#This Row],[VALOR TOTAL SIN IMPUESTO]]*0.19</f>
        <v>0</v>
      </c>
      <c r="K604" s="67"/>
      <c r="L604" s="67">
        <f>Tabla3[[#This Row],[VALOR TOTAL SIN IMPUESTO]]+Tabla3[[#This Row],[IVA]]+Tabla3[[#This Row],[IMPOCONSUMO]]</f>
        <v>0</v>
      </c>
      <c r="M604" s="102"/>
    </row>
    <row r="605" spans="1:13" ht="114.75" hidden="1" thickBot="1" x14ac:dyDescent="0.3">
      <c r="A605" s="71">
        <v>604</v>
      </c>
      <c r="B605" s="72" t="s">
        <v>987</v>
      </c>
      <c r="C605" s="75" t="s">
        <v>1002</v>
      </c>
      <c r="D605" s="76" t="s">
        <v>1003</v>
      </c>
      <c r="E605" s="66" t="s">
        <v>116</v>
      </c>
      <c r="F605" s="110">
        <v>2208041</v>
      </c>
      <c r="G605" s="95"/>
      <c r="H605" s="90"/>
      <c r="I605" s="67">
        <f>Tabla3[[#This Row],[VALOR UNITARIO OFERTADO SIN IMPUESTO]]*Tabla3[[#This Row],[DÍAS]]*Tabla3[[#This Row],[CANTIDAD]]</f>
        <v>0</v>
      </c>
      <c r="J605" s="67">
        <f>Tabla3[[#This Row],[VALOR TOTAL SIN IMPUESTO]]*0.19</f>
        <v>0</v>
      </c>
      <c r="K605" s="67"/>
      <c r="L605" s="67">
        <f>Tabla3[[#This Row],[VALOR TOTAL SIN IMPUESTO]]+Tabla3[[#This Row],[IVA]]+Tabla3[[#This Row],[IMPOCONSUMO]]</f>
        <v>0</v>
      </c>
      <c r="M605" s="102"/>
    </row>
    <row r="606" spans="1:13" ht="200.25" hidden="1" thickBot="1" x14ac:dyDescent="0.3">
      <c r="A606" s="71">
        <v>605</v>
      </c>
      <c r="B606" s="72" t="s">
        <v>987</v>
      </c>
      <c r="C606" s="75" t="s">
        <v>1004</v>
      </c>
      <c r="D606" s="76" t="s">
        <v>1005</v>
      </c>
      <c r="E606" s="66" t="s">
        <v>1032</v>
      </c>
      <c r="F606" s="110">
        <v>375077</v>
      </c>
      <c r="G606" s="95"/>
      <c r="H606" s="90"/>
      <c r="I606" s="67">
        <f>Tabla3[[#This Row],[VALOR UNITARIO OFERTADO SIN IMPUESTO]]*Tabla3[[#This Row],[DÍAS]]*Tabla3[[#This Row],[CANTIDAD]]</f>
        <v>0</v>
      </c>
      <c r="J606" s="67">
        <f>Tabla3[[#This Row],[VALOR TOTAL SIN IMPUESTO]]*0.19</f>
        <v>0</v>
      </c>
      <c r="K606" s="67"/>
      <c r="L606" s="67">
        <f>Tabla3[[#This Row],[VALOR TOTAL SIN IMPUESTO]]+Tabla3[[#This Row],[IVA]]+Tabla3[[#This Row],[IMPOCONSUMO]]</f>
        <v>0</v>
      </c>
      <c r="M606" s="102"/>
    </row>
    <row r="607" spans="1:13" ht="171.75" hidden="1" thickBot="1" x14ac:dyDescent="0.3">
      <c r="A607" s="71">
        <v>606</v>
      </c>
      <c r="B607" s="72" t="s">
        <v>987</v>
      </c>
      <c r="C607" s="75" t="s">
        <v>1006</v>
      </c>
      <c r="D607" s="76" t="s">
        <v>1007</v>
      </c>
      <c r="E607" s="66" t="s">
        <v>1032</v>
      </c>
      <c r="F607" s="110">
        <v>4377450</v>
      </c>
      <c r="G607" s="95"/>
      <c r="H607" s="90"/>
      <c r="I607" s="67">
        <f>Tabla3[[#This Row],[VALOR UNITARIO OFERTADO SIN IMPUESTO]]*Tabla3[[#This Row],[DÍAS]]*Tabla3[[#This Row],[CANTIDAD]]</f>
        <v>0</v>
      </c>
      <c r="J607" s="67">
        <f>Tabla3[[#This Row],[VALOR TOTAL SIN IMPUESTO]]*0.19</f>
        <v>0</v>
      </c>
      <c r="K607" s="67"/>
      <c r="L607" s="67">
        <f>Tabla3[[#This Row],[VALOR TOTAL SIN IMPUESTO]]+Tabla3[[#This Row],[IVA]]+Tabla3[[#This Row],[IMPOCONSUMO]]</f>
        <v>0</v>
      </c>
      <c r="M607" s="102"/>
    </row>
    <row r="608" spans="1:13" ht="157.5" hidden="1" thickBot="1" x14ac:dyDescent="0.3">
      <c r="A608" s="71">
        <v>607</v>
      </c>
      <c r="B608" s="72" t="s">
        <v>987</v>
      </c>
      <c r="C608" s="75" t="s">
        <v>1008</v>
      </c>
      <c r="D608" s="76" t="s">
        <v>1009</v>
      </c>
      <c r="E608" s="66" t="s">
        <v>1032</v>
      </c>
      <c r="F608" s="110">
        <v>7263297</v>
      </c>
      <c r="G608" s="95"/>
      <c r="H608" s="90"/>
      <c r="I608" s="67">
        <f>Tabla3[[#This Row],[VALOR UNITARIO OFERTADO SIN IMPUESTO]]*Tabla3[[#This Row],[DÍAS]]*Tabla3[[#This Row],[CANTIDAD]]</f>
        <v>0</v>
      </c>
      <c r="J608" s="67">
        <f>Tabla3[[#This Row],[VALOR TOTAL SIN IMPUESTO]]*0.19</f>
        <v>0</v>
      </c>
      <c r="K608" s="67"/>
      <c r="L608" s="67">
        <f>Tabla3[[#This Row],[VALOR TOTAL SIN IMPUESTO]]+Tabla3[[#This Row],[IVA]]+Tabla3[[#This Row],[IMPOCONSUMO]]</f>
        <v>0</v>
      </c>
      <c r="M608" s="102"/>
    </row>
    <row r="609" spans="1:13" ht="43.5" hidden="1" thickBot="1" x14ac:dyDescent="0.3">
      <c r="A609" s="71">
        <v>608</v>
      </c>
      <c r="B609" s="72" t="s">
        <v>987</v>
      </c>
      <c r="C609" s="75" t="s">
        <v>1010</v>
      </c>
      <c r="D609" s="76" t="s">
        <v>1011</v>
      </c>
      <c r="E609" s="66" t="s">
        <v>1032</v>
      </c>
      <c r="F609" s="110">
        <v>422863</v>
      </c>
      <c r="G609" s="95"/>
      <c r="H609" s="90"/>
      <c r="I609" s="67">
        <f>Tabla3[[#This Row],[VALOR UNITARIO OFERTADO SIN IMPUESTO]]*Tabla3[[#This Row],[DÍAS]]*Tabla3[[#This Row],[CANTIDAD]]</f>
        <v>0</v>
      </c>
      <c r="J609" s="67">
        <f>Tabla3[[#This Row],[VALOR TOTAL SIN IMPUESTO]]*0.19</f>
        <v>0</v>
      </c>
      <c r="K609" s="67"/>
      <c r="L609" s="67">
        <f>Tabla3[[#This Row],[VALOR TOTAL SIN IMPUESTO]]+Tabla3[[#This Row],[IVA]]+Tabla3[[#This Row],[IMPOCONSUMO]]</f>
        <v>0</v>
      </c>
      <c r="M609" s="102"/>
    </row>
    <row r="610" spans="1:13" ht="157.5" hidden="1" thickBot="1" x14ac:dyDescent="0.3">
      <c r="A610" s="71">
        <v>609</v>
      </c>
      <c r="B610" s="72" t="s">
        <v>987</v>
      </c>
      <c r="C610" s="75" t="s">
        <v>1012</v>
      </c>
      <c r="D610" s="76" t="s">
        <v>1013</v>
      </c>
      <c r="E610" s="66" t="s">
        <v>1032</v>
      </c>
      <c r="F610" s="110">
        <v>2211079</v>
      </c>
      <c r="G610" s="95"/>
      <c r="H610" s="90"/>
      <c r="I610" s="67">
        <f>Tabla3[[#This Row],[VALOR UNITARIO OFERTADO SIN IMPUESTO]]*Tabla3[[#This Row],[DÍAS]]*Tabla3[[#This Row],[CANTIDAD]]</f>
        <v>0</v>
      </c>
      <c r="J610" s="67">
        <f>Tabla3[[#This Row],[VALOR TOTAL SIN IMPUESTO]]*0.19</f>
        <v>0</v>
      </c>
      <c r="K610" s="67"/>
      <c r="L610" s="67">
        <f>Tabla3[[#This Row],[VALOR TOTAL SIN IMPUESTO]]+Tabla3[[#This Row],[IVA]]+Tabla3[[#This Row],[IMPOCONSUMO]]</f>
        <v>0</v>
      </c>
      <c r="M610" s="102"/>
    </row>
    <row r="611" spans="1:13" ht="157.5" hidden="1" thickBot="1" x14ac:dyDescent="0.3">
      <c r="A611" s="71">
        <v>610</v>
      </c>
      <c r="B611" s="72" t="s">
        <v>987</v>
      </c>
      <c r="C611" s="75" t="s">
        <v>1014</v>
      </c>
      <c r="D611" s="76" t="s">
        <v>1015</v>
      </c>
      <c r="E611" s="66" t="s">
        <v>1032</v>
      </c>
      <c r="F611" s="110">
        <v>4858739</v>
      </c>
      <c r="G611" s="95"/>
      <c r="H611" s="90"/>
      <c r="I611" s="67">
        <f>Tabla3[[#This Row],[VALOR UNITARIO OFERTADO SIN IMPUESTO]]*Tabla3[[#This Row],[DÍAS]]*Tabla3[[#This Row],[CANTIDAD]]</f>
        <v>0</v>
      </c>
      <c r="J611" s="67">
        <f>Tabla3[[#This Row],[VALOR TOTAL SIN IMPUESTO]]*0.19</f>
        <v>0</v>
      </c>
      <c r="K611" s="67"/>
      <c r="L611" s="67">
        <f>Tabla3[[#This Row],[VALOR TOTAL SIN IMPUESTO]]+Tabla3[[#This Row],[IVA]]+Tabla3[[#This Row],[IMPOCONSUMO]]</f>
        <v>0</v>
      </c>
      <c r="M611" s="102"/>
    </row>
    <row r="612" spans="1:13" ht="57.75" hidden="1" thickBot="1" x14ac:dyDescent="0.3">
      <c r="A612" s="71">
        <v>611</v>
      </c>
      <c r="B612" s="72" t="s">
        <v>987</v>
      </c>
      <c r="C612" s="75" t="s">
        <v>1016</v>
      </c>
      <c r="D612" s="76" t="s">
        <v>1017</v>
      </c>
      <c r="E612" s="66" t="s">
        <v>1032</v>
      </c>
      <c r="F612" s="110">
        <v>610657</v>
      </c>
      <c r="G612" s="95"/>
      <c r="H612" s="90"/>
      <c r="I612" s="67">
        <f>Tabla3[[#This Row],[VALOR UNITARIO OFERTADO SIN IMPUESTO]]*Tabla3[[#This Row],[DÍAS]]*Tabla3[[#This Row],[CANTIDAD]]</f>
        <v>0</v>
      </c>
      <c r="J612" s="67">
        <f>Tabla3[[#This Row],[VALOR TOTAL SIN IMPUESTO]]*0.19</f>
        <v>0</v>
      </c>
      <c r="K612" s="67"/>
      <c r="L612" s="67">
        <f>Tabla3[[#This Row],[VALOR TOTAL SIN IMPUESTO]]+Tabla3[[#This Row],[IVA]]+Tabla3[[#This Row],[IMPOCONSUMO]]</f>
        <v>0</v>
      </c>
      <c r="M612" s="102"/>
    </row>
    <row r="613" spans="1:13" ht="29.25" hidden="1" thickBot="1" x14ac:dyDescent="0.3">
      <c r="A613" s="71">
        <v>612</v>
      </c>
      <c r="B613" s="72" t="s">
        <v>987</v>
      </c>
      <c r="C613" s="75" t="s">
        <v>1018</v>
      </c>
      <c r="D613" s="76" t="s">
        <v>1019</v>
      </c>
      <c r="E613" s="66" t="s">
        <v>1032</v>
      </c>
      <c r="F613" s="110">
        <v>2826238</v>
      </c>
      <c r="G613" s="95"/>
      <c r="H613" s="90"/>
      <c r="I613" s="67">
        <f>Tabla3[[#This Row],[VALOR UNITARIO OFERTADO SIN IMPUESTO]]*Tabla3[[#This Row],[DÍAS]]*Tabla3[[#This Row],[CANTIDAD]]</f>
        <v>0</v>
      </c>
      <c r="J613" s="67">
        <f>Tabla3[[#This Row],[VALOR TOTAL SIN IMPUESTO]]*0.19</f>
        <v>0</v>
      </c>
      <c r="K613" s="67"/>
      <c r="L613" s="67">
        <f>Tabla3[[#This Row],[VALOR TOTAL SIN IMPUESTO]]+Tabla3[[#This Row],[IVA]]+Tabla3[[#This Row],[IMPOCONSUMO]]</f>
        <v>0</v>
      </c>
      <c r="M613" s="102"/>
    </row>
    <row r="614" spans="1:13" ht="57.75" hidden="1" thickBot="1" x14ac:dyDescent="0.3">
      <c r="A614" s="71">
        <v>613</v>
      </c>
      <c r="B614" s="72" t="s">
        <v>987</v>
      </c>
      <c r="C614" s="75" t="s">
        <v>1020</v>
      </c>
      <c r="D614" s="76" t="s">
        <v>1021</v>
      </c>
      <c r="E614" s="66" t="s">
        <v>1032</v>
      </c>
      <c r="F614" s="110">
        <v>435299</v>
      </c>
      <c r="G614" s="95"/>
      <c r="H614" s="90"/>
      <c r="I614" s="67">
        <f>Tabla3[[#This Row],[VALOR UNITARIO OFERTADO SIN IMPUESTO]]*Tabla3[[#This Row],[DÍAS]]*Tabla3[[#This Row],[CANTIDAD]]</f>
        <v>0</v>
      </c>
      <c r="J614" s="67">
        <f>Tabla3[[#This Row],[VALOR TOTAL SIN IMPUESTO]]*0.19</f>
        <v>0</v>
      </c>
      <c r="K614" s="67"/>
      <c r="L614" s="67">
        <f>Tabla3[[#This Row],[VALOR TOTAL SIN IMPUESTO]]+Tabla3[[#This Row],[IVA]]+Tabla3[[#This Row],[IMPOCONSUMO]]</f>
        <v>0</v>
      </c>
      <c r="M614" s="102"/>
    </row>
    <row r="615" spans="1:13" ht="57.75" hidden="1" thickBot="1" x14ac:dyDescent="0.3">
      <c r="A615" s="71">
        <v>614</v>
      </c>
      <c r="B615" s="72" t="s">
        <v>987</v>
      </c>
      <c r="C615" s="75" t="s">
        <v>1020</v>
      </c>
      <c r="D615" s="76" t="s">
        <v>1022</v>
      </c>
      <c r="E615" s="66" t="s">
        <v>1032</v>
      </c>
      <c r="F615" s="110">
        <v>983270</v>
      </c>
      <c r="G615" s="95"/>
      <c r="H615" s="90"/>
      <c r="I615" s="67">
        <f>Tabla3[[#This Row],[VALOR UNITARIO OFERTADO SIN IMPUESTO]]*Tabla3[[#This Row],[DÍAS]]*Tabla3[[#This Row],[CANTIDAD]]</f>
        <v>0</v>
      </c>
      <c r="J615" s="67">
        <f>Tabla3[[#This Row],[VALOR TOTAL SIN IMPUESTO]]*0.19</f>
        <v>0</v>
      </c>
      <c r="K615" s="67"/>
      <c r="L615" s="67">
        <f>Tabla3[[#This Row],[VALOR TOTAL SIN IMPUESTO]]+Tabla3[[#This Row],[IVA]]+Tabla3[[#This Row],[IMPOCONSUMO]]</f>
        <v>0</v>
      </c>
      <c r="M615" s="102"/>
    </row>
    <row r="616" spans="1:13" ht="43.5" hidden="1" thickBot="1" x14ac:dyDescent="0.3">
      <c r="A616" s="71">
        <v>615</v>
      </c>
      <c r="B616" s="72" t="s">
        <v>987</v>
      </c>
      <c r="C616" s="75" t="s">
        <v>1023</v>
      </c>
      <c r="D616" s="76" t="s">
        <v>1024</v>
      </c>
      <c r="E616" s="66" t="s">
        <v>1032</v>
      </c>
      <c r="F616" s="110">
        <v>519895</v>
      </c>
      <c r="G616" s="95"/>
      <c r="H616" s="90"/>
      <c r="I616" s="67">
        <f>Tabla3[[#This Row],[VALOR UNITARIO OFERTADO SIN IMPUESTO]]*Tabla3[[#This Row],[DÍAS]]*Tabla3[[#This Row],[CANTIDAD]]</f>
        <v>0</v>
      </c>
      <c r="J616" s="67">
        <f>Tabla3[[#This Row],[VALOR TOTAL SIN IMPUESTO]]*0.19</f>
        <v>0</v>
      </c>
      <c r="K616" s="67"/>
      <c r="L616" s="67">
        <f>Tabla3[[#This Row],[VALOR TOTAL SIN IMPUESTO]]+Tabla3[[#This Row],[IVA]]+Tabla3[[#This Row],[IMPOCONSUMO]]</f>
        <v>0</v>
      </c>
      <c r="M616" s="102"/>
    </row>
    <row r="617" spans="1:13" ht="57.75" hidden="1" thickBot="1" x14ac:dyDescent="0.3">
      <c r="A617" s="71">
        <v>616</v>
      </c>
      <c r="B617" s="72" t="s">
        <v>987</v>
      </c>
      <c r="C617" s="75" t="s">
        <v>1025</v>
      </c>
      <c r="D617" s="76" t="s">
        <v>1026</v>
      </c>
      <c r="E617" s="66" t="s">
        <v>1032</v>
      </c>
      <c r="F617" s="110">
        <v>710803</v>
      </c>
      <c r="G617" s="95"/>
      <c r="H617" s="90"/>
      <c r="I617" s="67">
        <f>Tabla3[[#This Row],[VALOR UNITARIO OFERTADO SIN IMPUESTO]]*Tabla3[[#This Row],[DÍAS]]*Tabla3[[#This Row],[CANTIDAD]]</f>
        <v>0</v>
      </c>
      <c r="J617" s="67">
        <f>Tabla3[[#This Row],[VALOR TOTAL SIN IMPUESTO]]*0.19</f>
        <v>0</v>
      </c>
      <c r="K617" s="67"/>
      <c r="L617" s="67">
        <f>Tabla3[[#This Row],[VALOR TOTAL SIN IMPUESTO]]+Tabla3[[#This Row],[IVA]]+Tabla3[[#This Row],[IMPOCONSUMO]]</f>
        <v>0</v>
      </c>
      <c r="M617" s="102"/>
    </row>
    <row r="618" spans="1:13" ht="57.75" hidden="1" thickBot="1" x14ac:dyDescent="0.3">
      <c r="A618" s="71">
        <v>617</v>
      </c>
      <c r="B618" s="72" t="s">
        <v>987</v>
      </c>
      <c r="C618" s="75" t="s">
        <v>1027</v>
      </c>
      <c r="D618" s="76" t="s">
        <v>1028</v>
      </c>
      <c r="E618" s="66" t="s">
        <v>1032</v>
      </c>
      <c r="F618" s="110">
        <v>1199256</v>
      </c>
      <c r="G618" s="95"/>
      <c r="H618" s="90"/>
      <c r="I618" s="67">
        <f>Tabla3[[#This Row],[VALOR UNITARIO OFERTADO SIN IMPUESTO]]*Tabla3[[#This Row],[DÍAS]]*Tabla3[[#This Row],[CANTIDAD]]</f>
        <v>0</v>
      </c>
      <c r="J618" s="67">
        <f>Tabla3[[#This Row],[VALOR TOTAL SIN IMPUESTO]]*0.19</f>
        <v>0</v>
      </c>
      <c r="K618" s="67"/>
      <c r="L618" s="67">
        <f>Tabla3[[#This Row],[VALOR TOTAL SIN IMPUESTO]]+Tabla3[[#This Row],[IVA]]+Tabla3[[#This Row],[IMPOCONSUMO]]</f>
        <v>0</v>
      </c>
      <c r="M618" s="102"/>
    </row>
    <row r="619" spans="1:13" ht="57.75" hidden="1" thickBot="1" x14ac:dyDescent="0.3">
      <c r="A619" s="78">
        <v>618</v>
      </c>
      <c r="B619" s="79" t="s">
        <v>987</v>
      </c>
      <c r="C619" s="80" t="s">
        <v>1029</v>
      </c>
      <c r="D619" s="77" t="s">
        <v>1030</v>
      </c>
      <c r="E619" s="66" t="s">
        <v>1032</v>
      </c>
      <c r="F619" s="111">
        <v>1236712</v>
      </c>
      <c r="G619" s="95"/>
      <c r="H619" s="90"/>
      <c r="I619" s="67">
        <f>Tabla3[[#This Row],[VALOR UNITARIO OFERTADO SIN IMPUESTO]]*Tabla3[[#This Row],[DÍAS]]*Tabla3[[#This Row],[CANTIDAD]]</f>
        <v>0</v>
      </c>
      <c r="J619" s="67">
        <f>Tabla3[[#This Row],[VALOR TOTAL SIN IMPUESTO]]*0.19</f>
        <v>0</v>
      </c>
      <c r="K619" s="67"/>
      <c r="L619" s="67">
        <f>Tabla3[[#This Row],[VALOR TOTAL SIN IMPUESTO]]+Tabla3[[#This Row],[IVA]]+Tabla3[[#This Row],[IMPOCONSUMO]]</f>
        <v>0</v>
      </c>
      <c r="M619" s="102"/>
    </row>
    <row r="620" spans="1:13" s="6" customFormat="1" ht="19.5" thickBot="1" x14ac:dyDescent="0.35">
      <c r="A620" s="171"/>
      <c r="B620" s="172"/>
      <c r="C620" s="172"/>
      <c r="D620" s="172"/>
      <c r="E620" s="172"/>
      <c r="F620" s="173"/>
      <c r="G620" s="7"/>
      <c r="H620" s="62"/>
      <c r="I620" s="7">
        <f>SUM(Tabla3[VALOR TOTAL SIN IMPUESTO])</f>
        <v>8466496</v>
      </c>
      <c r="J620" s="7">
        <f>SUM(Tabla3[IVA])</f>
        <v>1608634.24</v>
      </c>
      <c r="K620" s="7">
        <f>SUM(Tabla3[IMPOCONSUMO])</f>
        <v>0</v>
      </c>
      <c r="L620" s="7">
        <f>SUM(Tabla3[VALOR TOTAL CON IMPUESTO])</f>
        <v>10075130.24</v>
      </c>
    </row>
    <row r="621" spans="1:13" ht="15.75" thickBot="1" x14ac:dyDescent="0.3"/>
    <row r="622" spans="1:13" ht="19.5" customHeight="1" x14ac:dyDescent="0.3">
      <c r="G622" s="81"/>
      <c r="H622" s="81"/>
      <c r="I622" s="174" t="s">
        <v>1066</v>
      </c>
      <c r="J622" s="175"/>
      <c r="K622" s="175"/>
      <c r="L622" s="175"/>
      <c r="M622" s="103">
        <f>I620</f>
        <v>8466496</v>
      </c>
    </row>
    <row r="623" spans="1:13" ht="19.5" customHeight="1" thickBot="1" x14ac:dyDescent="0.35">
      <c r="G623" s="81"/>
      <c r="H623" s="81"/>
      <c r="I623" s="176" t="s">
        <v>1067</v>
      </c>
      <c r="J623" s="177"/>
      <c r="K623" s="177"/>
      <c r="L623" s="177"/>
      <c r="M623" s="104">
        <f>J620+K620</f>
        <v>1608634.24</v>
      </c>
    </row>
    <row r="624" spans="1:13" ht="19.5" customHeight="1" thickBot="1" x14ac:dyDescent="0.3">
      <c r="I624" s="169" t="s">
        <v>1061</v>
      </c>
      <c r="J624" s="170"/>
      <c r="K624" s="170"/>
      <c r="L624" s="170"/>
      <c r="M624" s="87">
        <f>M622+M623</f>
        <v>10075130.24</v>
      </c>
    </row>
    <row r="625" ht="14.65" customHeight="1" x14ac:dyDescent="0.25"/>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7" right="0.7" top="0.75" bottom="0.75" header="0.3" footer="0.3"/>
  <pageSetup paperSize="9" scale="50"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80"/>
  <sheetViews>
    <sheetView topLeftCell="A5" zoomScale="70" zoomScaleNormal="70" zoomScaleSheetLayoutView="50" zoomScalePageLayoutView="40" workbookViewId="0">
      <selection activeCell="C3" sqref="C3:D3"/>
    </sheetView>
  </sheetViews>
  <sheetFormatPr baseColWidth="10" defaultColWidth="12.42578125" defaultRowHeight="0" customHeight="1" zeroHeight="1" x14ac:dyDescent="0.25"/>
  <cols>
    <col min="1" max="1" width="4.42578125" style="17" customWidth="1"/>
    <col min="2" max="2" width="19.140625" style="17" bestFit="1" customWidth="1"/>
    <col min="3" max="3" width="19.140625" style="17" customWidth="1"/>
    <col min="4" max="4" width="17.42578125" style="17" customWidth="1"/>
    <col min="5" max="5" width="21.42578125" style="17" customWidth="1"/>
    <col min="6" max="6" width="13.42578125" style="17" customWidth="1"/>
    <col min="7" max="7" width="24.5703125" style="17" bestFit="1" customWidth="1"/>
    <col min="8" max="9" width="16.42578125" style="18" customWidth="1"/>
    <col min="10" max="10" width="15.42578125" style="17" customWidth="1"/>
    <col min="11" max="11" width="22.42578125" style="17" customWidth="1"/>
    <col min="12" max="12" width="85" style="17" customWidth="1"/>
    <col min="13" max="13" width="10.42578125" style="17" customWidth="1"/>
    <col min="14" max="14" width="19.140625" style="17" bestFit="1" customWidth="1"/>
    <col min="15" max="15" width="19.140625" style="17" customWidth="1"/>
    <col min="16" max="16" width="17.42578125" style="17" customWidth="1"/>
    <col min="17" max="17" width="21.42578125" style="17" customWidth="1"/>
    <col min="18" max="18" width="13.42578125" style="17" customWidth="1"/>
    <col min="19" max="19" width="24.5703125" style="17" bestFit="1" customWidth="1"/>
    <col min="20" max="21" width="16.42578125" style="18" customWidth="1"/>
    <col min="22" max="22" width="15.42578125" style="17" customWidth="1"/>
    <col min="23" max="23" width="22.42578125" style="17" customWidth="1"/>
    <col min="24" max="24" width="85" style="17" customWidth="1"/>
    <col min="25" max="25" width="10.42578125" style="17" customWidth="1"/>
    <col min="26" max="26" width="19.140625" style="17" bestFit="1" customWidth="1"/>
    <col min="27" max="27" width="19.140625" style="17" customWidth="1"/>
    <col min="28" max="28" width="17.42578125" style="17" customWidth="1"/>
    <col min="29" max="29" width="21.42578125" style="17" customWidth="1"/>
    <col min="30" max="30" width="13.42578125" style="17" customWidth="1"/>
    <col min="31" max="31" width="24.5703125" style="17" bestFit="1" customWidth="1"/>
    <col min="32" max="33" width="16.42578125" style="18" customWidth="1"/>
    <col min="34" max="34" width="15.42578125" style="17" customWidth="1"/>
    <col min="35" max="35" width="22.42578125" style="17" customWidth="1"/>
    <col min="36" max="36" width="85" style="17" customWidth="1"/>
    <col min="37" max="16384" width="12.42578125" style="17"/>
  </cols>
  <sheetData>
    <row r="1" spans="2:36" ht="15.75" thickBot="1" x14ac:dyDescent="0.3"/>
    <row r="2" spans="2:36" ht="69.75" customHeight="1" x14ac:dyDescent="0.25">
      <c r="B2" s="53" t="s">
        <v>67</v>
      </c>
      <c r="C2" s="178" t="s">
        <v>0</v>
      </c>
      <c r="D2" s="187"/>
      <c r="E2" s="54" t="s">
        <v>1</v>
      </c>
      <c r="F2" s="54" t="s">
        <v>2</v>
      </c>
      <c r="G2" s="54" t="s">
        <v>3</v>
      </c>
      <c r="H2" s="178" t="s">
        <v>49</v>
      </c>
      <c r="I2" s="179"/>
      <c r="J2" s="179"/>
      <c r="K2" s="187"/>
      <c r="L2" s="54" t="s">
        <v>90</v>
      </c>
      <c r="M2" s="178" t="s">
        <v>89</v>
      </c>
      <c r="N2" s="179"/>
      <c r="O2" s="179"/>
      <c r="P2" s="179"/>
      <c r="Q2" s="179"/>
      <c r="R2" s="187"/>
      <c r="S2" s="178" t="s">
        <v>88</v>
      </c>
      <c r="T2" s="179"/>
      <c r="U2" s="179"/>
      <c r="V2" s="179"/>
      <c r="W2" s="180"/>
    </row>
    <row r="3" spans="2:36" ht="79.900000000000006" customHeight="1" x14ac:dyDescent="0.25">
      <c r="B3" s="55">
        <v>1</v>
      </c>
      <c r="C3" s="218"/>
      <c r="D3" s="219"/>
      <c r="E3" s="26"/>
      <c r="F3" s="27"/>
      <c r="G3" s="22"/>
      <c r="H3" s="188"/>
      <c r="I3" s="189"/>
      <c r="J3" s="189"/>
      <c r="K3" s="190"/>
      <c r="L3" s="20"/>
      <c r="M3" s="181"/>
      <c r="N3" s="182"/>
      <c r="O3" s="182"/>
      <c r="P3" s="182"/>
      <c r="Q3" s="182"/>
      <c r="R3" s="194"/>
      <c r="S3" s="181"/>
      <c r="T3" s="182"/>
      <c r="U3" s="182"/>
      <c r="V3" s="182"/>
      <c r="W3" s="183"/>
    </row>
    <row r="4" spans="2:36" ht="79.900000000000006" customHeight="1" x14ac:dyDescent="0.25">
      <c r="B4" s="55">
        <v>2</v>
      </c>
      <c r="C4" s="218"/>
      <c r="D4" s="219"/>
      <c r="E4" s="26"/>
      <c r="F4" s="27"/>
      <c r="G4" s="22"/>
      <c r="H4" s="188"/>
      <c r="I4" s="189"/>
      <c r="J4" s="189"/>
      <c r="K4" s="190"/>
      <c r="L4" s="20"/>
      <c r="M4" s="181"/>
      <c r="N4" s="182"/>
      <c r="O4" s="182"/>
      <c r="P4" s="182"/>
      <c r="Q4" s="182"/>
      <c r="R4" s="194"/>
      <c r="S4" s="181"/>
      <c r="T4" s="182"/>
      <c r="U4" s="182"/>
      <c r="V4" s="182"/>
      <c r="W4" s="183"/>
    </row>
    <row r="5" spans="2:36" ht="79.900000000000006" customHeight="1" thickBot="1" x14ac:dyDescent="0.3">
      <c r="B5" s="56">
        <v>3</v>
      </c>
      <c r="C5" s="220"/>
      <c r="D5" s="221"/>
      <c r="E5" s="57"/>
      <c r="F5" s="58"/>
      <c r="G5" s="59"/>
      <c r="H5" s="191"/>
      <c r="I5" s="192"/>
      <c r="J5" s="192"/>
      <c r="K5" s="193"/>
      <c r="L5" s="60"/>
      <c r="M5" s="184"/>
      <c r="N5" s="185"/>
      <c r="O5" s="185"/>
      <c r="P5" s="185"/>
      <c r="Q5" s="185"/>
      <c r="R5" s="195"/>
      <c r="S5" s="184"/>
      <c r="T5" s="185"/>
      <c r="U5" s="185"/>
      <c r="V5" s="185"/>
      <c r="W5" s="186"/>
    </row>
    <row r="6" spans="2:36" ht="15" customHeight="1" x14ac:dyDescent="0.25">
      <c r="B6" s="28"/>
      <c r="C6" s="28"/>
      <c r="D6" s="28"/>
      <c r="F6" s="29"/>
      <c r="G6" s="23"/>
      <c r="H6" s="24"/>
      <c r="I6" s="24"/>
      <c r="J6" s="24"/>
      <c r="K6" s="24"/>
      <c r="L6" s="23"/>
      <c r="M6" s="23"/>
      <c r="N6" s="23"/>
      <c r="O6" s="23"/>
      <c r="P6" s="23"/>
      <c r="Q6" s="23"/>
      <c r="R6" s="23"/>
      <c r="AA6" s="23"/>
    </row>
    <row r="7" spans="2:36" ht="15" customHeight="1" x14ac:dyDescent="0.25"/>
    <row r="8" spans="2:36" ht="15" customHeight="1" x14ac:dyDescent="0.25"/>
    <row r="9" spans="2:36" ht="21" customHeight="1" x14ac:dyDescent="0.25">
      <c r="B9" s="197" t="s">
        <v>120</v>
      </c>
      <c r="C9" s="197"/>
      <c r="D9" s="197"/>
      <c r="E9" s="197"/>
      <c r="F9" s="197"/>
      <c r="G9" s="197"/>
      <c r="H9" s="197"/>
      <c r="I9" s="197"/>
      <c r="J9" s="197"/>
      <c r="K9" s="197"/>
      <c r="L9" s="197"/>
      <c r="N9" s="202" t="s">
        <v>121</v>
      </c>
      <c r="O9" s="203"/>
      <c r="P9" s="203"/>
      <c r="Q9" s="203"/>
      <c r="R9" s="203"/>
      <c r="S9" s="203"/>
      <c r="T9" s="203"/>
      <c r="U9" s="203"/>
      <c r="V9" s="203"/>
      <c r="W9" s="203"/>
      <c r="X9" s="204"/>
      <c r="Z9" s="202" t="s">
        <v>122</v>
      </c>
      <c r="AA9" s="203"/>
      <c r="AB9" s="203"/>
      <c r="AC9" s="203"/>
      <c r="AD9" s="203"/>
      <c r="AE9" s="203"/>
      <c r="AF9" s="203"/>
      <c r="AG9" s="203"/>
      <c r="AH9" s="203"/>
      <c r="AI9" s="203"/>
      <c r="AJ9" s="204"/>
    </row>
    <row r="10" spans="2:36" ht="21" customHeight="1" x14ac:dyDescent="0.25">
      <c r="B10" s="197" t="s">
        <v>77</v>
      </c>
      <c r="C10" s="197"/>
      <c r="D10" s="197"/>
      <c r="E10" s="200" t="str">
        <f>'1. Justificación'!D1</f>
        <v>#RQ: 315</v>
      </c>
      <c r="F10" s="200"/>
      <c r="G10" s="30" t="s">
        <v>54</v>
      </c>
      <c r="H10" s="201"/>
      <c r="I10" s="201"/>
      <c r="J10" s="201"/>
      <c r="K10" s="201"/>
      <c r="L10" s="201"/>
      <c r="N10" s="202" t="s">
        <v>77</v>
      </c>
      <c r="O10" s="203"/>
      <c r="P10" s="204"/>
      <c r="Q10" s="205" t="str">
        <f>E10</f>
        <v>#RQ: 315</v>
      </c>
      <c r="R10" s="206"/>
      <c r="S10" s="30" t="s">
        <v>54</v>
      </c>
      <c r="T10" s="207">
        <f>H10</f>
        <v>0</v>
      </c>
      <c r="U10" s="208"/>
      <c r="V10" s="208"/>
      <c r="W10" s="208"/>
      <c r="X10" s="209"/>
      <c r="Z10" s="202" t="s">
        <v>77</v>
      </c>
      <c r="AA10" s="203"/>
      <c r="AB10" s="204"/>
      <c r="AC10" s="205" t="str">
        <f>E10</f>
        <v>#RQ: 315</v>
      </c>
      <c r="AD10" s="206"/>
      <c r="AE10" s="30" t="s">
        <v>54</v>
      </c>
      <c r="AF10" s="207">
        <f>H10</f>
        <v>0</v>
      </c>
      <c r="AG10" s="208"/>
      <c r="AH10" s="208"/>
      <c r="AI10" s="208"/>
      <c r="AJ10" s="209"/>
    </row>
    <row r="11" spans="2:36" ht="21" hidden="1" x14ac:dyDescent="0.25">
      <c r="B11" s="197" t="s">
        <v>51</v>
      </c>
      <c r="C11" s="197"/>
      <c r="D11" s="197"/>
      <c r="E11" s="199">
        <v>1E-4</v>
      </c>
      <c r="F11" s="199"/>
      <c r="G11" s="31" t="s">
        <v>69</v>
      </c>
      <c r="H11" s="198">
        <v>5.0000000000000001E-3</v>
      </c>
      <c r="I11" s="198"/>
      <c r="J11" s="199"/>
      <c r="K11" s="199"/>
      <c r="L11" s="199"/>
      <c r="N11" s="202" t="s">
        <v>51</v>
      </c>
      <c r="O11" s="203"/>
      <c r="P11" s="204"/>
      <c r="Q11" s="210">
        <v>1E-4</v>
      </c>
      <c r="R11" s="211"/>
      <c r="S11" s="31" t="s">
        <v>69</v>
      </c>
      <c r="T11" s="212">
        <v>5.0000000000000001E-3</v>
      </c>
      <c r="U11" s="213"/>
      <c r="V11" s="213"/>
      <c r="W11" s="213"/>
      <c r="X11" s="214"/>
      <c r="Z11" s="202" t="s">
        <v>51</v>
      </c>
      <c r="AA11" s="203"/>
      <c r="AB11" s="204"/>
      <c r="AC11" s="210">
        <v>1E-4</v>
      </c>
      <c r="AD11" s="211"/>
      <c r="AE11" s="31" t="s">
        <v>69</v>
      </c>
      <c r="AF11" s="212">
        <v>5.0000000000000001E-3</v>
      </c>
      <c r="AG11" s="213"/>
      <c r="AH11" s="213"/>
      <c r="AI11" s="213"/>
      <c r="AJ11" s="214"/>
    </row>
    <row r="12" spans="2:36" ht="45" x14ac:dyDescent="0.25">
      <c r="B12" s="32" t="s">
        <v>67</v>
      </c>
      <c r="C12" s="32" t="s">
        <v>38</v>
      </c>
      <c r="D12" s="32" t="s">
        <v>0</v>
      </c>
      <c r="E12" s="32" t="s">
        <v>1</v>
      </c>
      <c r="F12" s="32" t="s">
        <v>2</v>
      </c>
      <c r="G12" s="32" t="s">
        <v>3</v>
      </c>
      <c r="H12" s="33" t="s">
        <v>68</v>
      </c>
      <c r="I12" s="33" t="s">
        <v>93</v>
      </c>
      <c r="J12" s="34" t="s">
        <v>50</v>
      </c>
      <c r="K12" s="32" t="s">
        <v>52</v>
      </c>
      <c r="L12" s="35" t="s">
        <v>49</v>
      </c>
      <c r="N12" s="32" t="s">
        <v>67</v>
      </c>
      <c r="O12" s="32" t="s">
        <v>38</v>
      </c>
      <c r="P12" s="32" t="s">
        <v>0</v>
      </c>
      <c r="Q12" s="32" t="s">
        <v>1</v>
      </c>
      <c r="R12" s="32" t="s">
        <v>2</v>
      </c>
      <c r="S12" s="32" t="s">
        <v>3</v>
      </c>
      <c r="T12" s="33" t="s">
        <v>68</v>
      </c>
      <c r="U12" s="33" t="s">
        <v>93</v>
      </c>
      <c r="V12" s="34" t="s">
        <v>50</v>
      </c>
      <c r="W12" s="32" t="s">
        <v>52</v>
      </c>
      <c r="X12" s="35" t="s">
        <v>49</v>
      </c>
      <c r="Z12" s="32" t="s">
        <v>67</v>
      </c>
      <c r="AA12" s="32" t="s">
        <v>38</v>
      </c>
      <c r="AB12" s="32" t="s">
        <v>0</v>
      </c>
      <c r="AC12" s="32" t="s">
        <v>1</v>
      </c>
      <c r="AD12" s="32" t="s">
        <v>2</v>
      </c>
      <c r="AE12" s="32" t="s">
        <v>3</v>
      </c>
      <c r="AF12" s="33" t="s">
        <v>68</v>
      </c>
      <c r="AG12" s="33" t="s">
        <v>93</v>
      </c>
      <c r="AH12" s="34" t="s">
        <v>50</v>
      </c>
      <c r="AI12" s="32" t="s">
        <v>52</v>
      </c>
      <c r="AJ12" s="35" t="s">
        <v>49</v>
      </c>
    </row>
    <row r="13" spans="2:36" ht="79.900000000000006" customHeight="1" x14ac:dyDescent="0.25">
      <c r="B13" s="25">
        <f t="shared" ref="B13:B14" si="0">B3</f>
        <v>1</v>
      </c>
      <c r="C13" s="25"/>
      <c r="D13" s="36">
        <f>C3</f>
        <v>0</v>
      </c>
      <c r="E13" s="36">
        <f>E3</f>
        <v>0</v>
      </c>
      <c r="F13" s="36">
        <f>F3</f>
        <v>0</v>
      </c>
      <c r="G13" s="36">
        <f>G3</f>
        <v>0</v>
      </c>
      <c r="H13" s="47">
        <v>0</v>
      </c>
      <c r="I13" s="37"/>
      <c r="J13" s="37"/>
      <c r="K13" s="47">
        <f>H13*I13*J13</f>
        <v>0</v>
      </c>
      <c r="L13" s="38">
        <f>H3</f>
        <v>0</v>
      </c>
      <c r="N13" s="25">
        <f>B3</f>
        <v>1</v>
      </c>
      <c r="O13" s="25"/>
      <c r="P13" s="36">
        <f>C3</f>
        <v>0</v>
      </c>
      <c r="Q13" s="36">
        <f t="shared" ref="Q13:S15" si="1">E3</f>
        <v>0</v>
      </c>
      <c r="R13" s="36">
        <f t="shared" si="1"/>
        <v>0</v>
      </c>
      <c r="S13" s="36">
        <f t="shared" si="1"/>
        <v>0</v>
      </c>
      <c r="T13" s="47">
        <v>0</v>
      </c>
      <c r="U13" s="37">
        <f t="shared" ref="U13:V15" si="2">I13</f>
        <v>0</v>
      </c>
      <c r="V13" s="37">
        <f t="shared" si="2"/>
        <v>0</v>
      </c>
      <c r="W13" s="47">
        <f>T13*U13*V13</f>
        <v>0</v>
      </c>
      <c r="X13" s="38">
        <f>H3</f>
        <v>0</v>
      </c>
      <c r="Z13" s="25">
        <f>B3</f>
        <v>1</v>
      </c>
      <c r="AA13" s="25"/>
      <c r="AB13" s="36">
        <f>D3</f>
        <v>0</v>
      </c>
      <c r="AC13" s="36">
        <f>E3</f>
        <v>0</v>
      </c>
      <c r="AD13" s="36">
        <f>F3</f>
        <v>0</v>
      </c>
      <c r="AE13" s="36">
        <f>G3</f>
        <v>0</v>
      </c>
      <c r="AF13" s="47">
        <v>0</v>
      </c>
      <c r="AG13" s="37">
        <f t="shared" ref="AG13:AH15" si="3">U13</f>
        <v>0</v>
      </c>
      <c r="AH13" s="37">
        <f t="shared" si="3"/>
        <v>0</v>
      </c>
      <c r="AI13" s="47">
        <f>AF13*AG13*AH13</f>
        <v>0</v>
      </c>
      <c r="AJ13" s="38">
        <f>H3</f>
        <v>0</v>
      </c>
    </row>
    <row r="14" spans="2:36" ht="79.900000000000006" customHeight="1" x14ac:dyDescent="0.25">
      <c r="B14" s="25">
        <f t="shared" si="0"/>
        <v>2</v>
      </c>
      <c r="C14" s="25"/>
      <c r="D14" s="36">
        <f>C4</f>
        <v>0</v>
      </c>
      <c r="E14" s="36">
        <f t="shared" ref="E14:G15" si="4">E4</f>
        <v>0</v>
      </c>
      <c r="F14" s="36">
        <f t="shared" si="4"/>
        <v>0</v>
      </c>
      <c r="G14" s="36">
        <f t="shared" si="4"/>
        <v>0</v>
      </c>
      <c r="H14" s="47">
        <v>0</v>
      </c>
      <c r="I14" s="37"/>
      <c r="J14" s="37"/>
      <c r="K14" s="47">
        <f>H14*I14*J14</f>
        <v>0</v>
      </c>
      <c r="L14" s="38">
        <f>H4</f>
        <v>0</v>
      </c>
      <c r="N14" s="25">
        <f>B4</f>
        <v>2</v>
      </c>
      <c r="O14" s="25"/>
      <c r="P14" s="36">
        <f t="shared" ref="P14:P15" si="5">C4</f>
        <v>0</v>
      </c>
      <c r="Q14" s="36">
        <f t="shared" si="1"/>
        <v>0</v>
      </c>
      <c r="R14" s="36">
        <f t="shared" si="1"/>
        <v>0</v>
      </c>
      <c r="S14" s="36">
        <f t="shared" si="1"/>
        <v>0</v>
      </c>
      <c r="T14" s="47">
        <v>0</v>
      </c>
      <c r="U14" s="37">
        <f t="shared" si="2"/>
        <v>0</v>
      </c>
      <c r="V14" s="37">
        <f t="shared" si="2"/>
        <v>0</v>
      </c>
      <c r="W14" s="47">
        <f>T14*U14*V14</f>
        <v>0</v>
      </c>
      <c r="X14" s="38">
        <f>H4</f>
        <v>0</v>
      </c>
      <c r="Z14" s="25">
        <f>B4</f>
        <v>2</v>
      </c>
      <c r="AA14" s="25"/>
      <c r="AB14" s="36">
        <f>C4</f>
        <v>0</v>
      </c>
      <c r="AC14" s="36">
        <f t="shared" ref="AC14:AE15" si="6">E4</f>
        <v>0</v>
      </c>
      <c r="AD14" s="36">
        <f t="shared" si="6"/>
        <v>0</v>
      </c>
      <c r="AE14" s="36">
        <f t="shared" si="6"/>
        <v>0</v>
      </c>
      <c r="AF14" s="47">
        <v>0</v>
      </c>
      <c r="AG14" s="37">
        <f t="shared" si="3"/>
        <v>0</v>
      </c>
      <c r="AH14" s="37">
        <f t="shared" si="3"/>
        <v>0</v>
      </c>
      <c r="AI14" s="47">
        <f>AF14*AG14*AH14</f>
        <v>0</v>
      </c>
      <c r="AJ14" s="38">
        <f>H4</f>
        <v>0</v>
      </c>
    </row>
    <row r="15" spans="2:36" ht="79.900000000000006" customHeight="1" x14ac:dyDescent="0.25">
      <c r="B15" s="39">
        <v>3</v>
      </c>
      <c r="C15" s="39"/>
      <c r="D15" s="40">
        <f>C5</f>
        <v>0</v>
      </c>
      <c r="E15" s="36">
        <f t="shared" si="4"/>
        <v>0</v>
      </c>
      <c r="F15" s="36">
        <f t="shared" si="4"/>
        <v>0</v>
      </c>
      <c r="G15" s="36">
        <f t="shared" si="4"/>
        <v>0</v>
      </c>
      <c r="H15" s="47">
        <v>0</v>
      </c>
      <c r="I15" s="41"/>
      <c r="J15" s="42"/>
      <c r="K15" s="47">
        <f>H15*I15*J15</f>
        <v>0</v>
      </c>
      <c r="L15" s="21"/>
      <c r="N15" s="39">
        <v>3</v>
      </c>
      <c r="O15" s="39"/>
      <c r="P15" s="36">
        <f t="shared" si="5"/>
        <v>0</v>
      </c>
      <c r="Q15" s="36">
        <f t="shared" si="1"/>
        <v>0</v>
      </c>
      <c r="R15" s="36">
        <f t="shared" si="1"/>
        <v>0</v>
      </c>
      <c r="S15" s="36">
        <f t="shared" si="1"/>
        <v>0</v>
      </c>
      <c r="T15" s="47">
        <v>0</v>
      </c>
      <c r="U15" s="37">
        <f t="shared" si="2"/>
        <v>0</v>
      </c>
      <c r="V15" s="37">
        <f t="shared" si="2"/>
        <v>0</v>
      </c>
      <c r="W15" s="47">
        <f>T15*U15*V15</f>
        <v>0</v>
      </c>
      <c r="X15" s="21"/>
      <c r="Z15" s="39">
        <v>3</v>
      </c>
      <c r="AA15" s="39"/>
      <c r="AB15" s="40">
        <f>C5</f>
        <v>0</v>
      </c>
      <c r="AC15" s="36">
        <f t="shared" si="6"/>
        <v>0</v>
      </c>
      <c r="AD15" s="36">
        <f t="shared" si="6"/>
        <v>0</v>
      </c>
      <c r="AE15" s="36">
        <f t="shared" si="6"/>
        <v>0</v>
      </c>
      <c r="AF15" s="47">
        <v>1</v>
      </c>
      <c r="AG15" s="37">
        <f t="shared" si="3"/>
        <v>0</v>
      </c>
      <c r="AH15" s="37">
        <f t="shared" si="3"/>
        <v>0</v>
      </c>
      <c r="AI15" s="47">
        <f>AF15*AG15*AH15</f>
        <v>0</v>
      </c>
      <c r="AJ15" s="21"/>
    </row>
    <row r="16" spans="2:36" ht="18.75" customHeight="1" x14ac:dyDescent="0.25">
      <c r="B16" s="196" t="s">
        <v>91</v>
      </c>
      <c r="C16" s="196"/>
      <c r="D16" s="196"/>
      <c r="E16" s="196"/>
      <c r="F16" s="196"/>
      <c r="G16" s="196"/>
      <c r="H16" s="196"/>
      <c r="I16" s="196"/>
      <c r="J16" s="196"/>
      <c r="K16" s="196"/>
      <c r="L16" s="45">
        <f>SUM(K13:K15)</f>
        <v>0</v>
      </c>
      <c r="N16" s="215" t="s">
        <v>91</v>
      </c>
      <c r="O16" s="216"/>
      <c r="P16" s="216"/>
      <c r="Q16" s="216"/>
      <c r="R16" s="216"/>
      <c r="S16" s="216"/>
      <c r="T16" s="216"/>
      <c r="U16" s="216"/>
      <c r="V16" s="216"/>
      <c r="W16" s="217"/>
      <c r="X16" s="45">
        <f>SUM(W13:W15)</f>
        <v>0</v>
      </c>
      <c r="Z16" s="215" t="s">
        <v>91</v>
      </c>
      <c r="AA16" s="216"/>
      <c r="AB16" s="216"/>
      <c r="AC16" s="216"/>
      <c r="AD16" s="216"/>
      <c r="AE16" s="216"/>
      <c r="AF16" s="216"/>
      <c r="AG16" s="216"/>
      <c r="AH16" s="216"/>
      <c r="AI16" s="217"/>
      <c r="AJ16" s="45">
        <f>SUM(AI13:AI15)</f>
        <v>0</v>
      </c>
    </row>
    <row r="17" spans="2:36" ht="18.75" x14ac:dyDescent="0.25">
      <c r="B17" s="196" t="s">
        <v>51</v>
      </c>
      <c r="C17" s="196"/>
      <c r="D17" s="196"/>
      <c r="E17" s="196"/>
      <c r="F17" s="196"/>
      <c r="G17" s="196"/>
      <c r="H17" s="196"/>
      <c r="I17" s="196"/>
      <c r="J17" s="196"/>
      <c r="K17" s="196"/>
      <c r="L17" s="45">
        <f>L16*2.07%</f>
        <v>0</v>
      </c>
      <c r="N17" s="215" t="s">
        <v>51</v>
      </c>
      <c r="O17" s="216"/>
      <c r="P17" s="216"/>
      <c r="Q17" s="216"/>
      <c r="R17" s="216"/>
      <c r="S17" s="216"/>
      <c r="T17" s="216"/>
      <c r="U17" s="216"/>
      <c r="V17" s="216"/>
      <c r="W17" s="217"/>
      <c r="X17" s="45">
        <f>X16*2.07%</f>
        <v>0</v>
      </c>
      <c r="Z17" s="215" t="s">
        <v>51</v>
      </c>
      <c r="AA17" s="216"/>
      <c r="AB17" s="216"/>
      <c r="AC17" s="216"/>
      <c r="AD17" s="216"/>
      <c r="AE17" s="216"/>
      <c r="AF17" s="216"/>
      <c r="AG17" s="216"/>
      <c r="AH17" s="216"/>
      <c r="AI17" s="217"/>
      <c r="AJ17" s="45">
        <f>AJ16*2.07%</f>
        <v>0</v>
      </c>
    </row>
    <row r="18" spans="2:36" ht="18.75" x14ac:dyDescent="0.25">
      <c r="B18" s="196" t="s">
        <v>47</v>
      </c>
      <c r="C18" s="196"/>
      <c r="D18" s="196"/>
      <c r="E18" s="196"/>
      <c r="F18" s="196"/>
      <c r="G18" s="196"/>
      <c r="H18" s="196"/>
      <c r="I18" s="196"/>
      <c r="J18" s="196"/>
      <c r="K18" s="196"/>
      <c r="L18" s="46">
        <f>L16*19%</f>
        <v>0</v>
      </c>
      <c r="N18" s="215" t="s">
        <v>47</v>
      </c>
      <c r="O18" s="216"/>
      <c r="P18" s="216"/>
      <c r="Q18" s="216"/>
      <c r="R18" s="216"/>
      <c r="S18" s="216"/>
      <c r="T18" s="216"/>
      <c r="U18" s="216"/>
      <c r="V18" s="216"/>
      <c r="W18" s="217"/>
      <c r="X18" s="46">
        <f>X16*19%</f>
        <v>0</v>
      </c>
      <c r="Z18" s="215" t="s">
        <v>47</v>
      </c>
      <c r="AA18" s="216"/>
      <c r="AB18" s="216"/>
      <c r="AC18" s="216"/>
      <c r="AD18" s="216"/>
      <c r="AE18" s="216"/>
      <c r="AF18" s="216"/>
      <c r="AG18" s="216"/>
      <c r="AH18" s="216"/>
      <c r="AI18" s="217"/>
      <c r="AJ18" s="46">
        <f>AJ16*19%</f>
        <v>0</v>
      </c>
    </row>
    <row r="19" spans="2:36" ht="18.75" customHeight="1" x14ac:dyDescent="0.25">
      <c r="B19" s="196" t="s">
        <v>48</v>
      </c>
      <c r="C19" s="196"/>
      <c r="D19" s="196"/>
      <c r="E19" s="196"/>
      <c r="F19" s="196"/>
      <c r="G19" s="196"/>
      <c r="H19" s="196"/>
      <c r="I19" s="196"/>
      <c r="J19" s="196"/>
      <c r="K19" s="196"/>
      <c r="L19" s="44">
        <f>SUM(L16:L18)</f>
        <v>0</v>
      </c>
      <c r="N19" s="215" t="s">
        <v>48</v>
      </c>
      <c r="O19" s="216"/>
      <c r="P19" s="216"/>
      <c r="Q19" s="216"/>
      <c r="R19" s="216"/>
      <c r="S19" s="216"/>
      <c r="T19" s="216"/>
      <c r="U19" s="216"/>
      <c r="V19" s="216"/>
      <c r="W19" s="217"/>
      <c r="X19" s="44">
        <f>SUM(X16:X18)</f>
        <v>0</v>
      </c>
      <c r="Z19" s="215" t="s">
        <v>48</v>
      </c>
      <c r="AA19" s="216"/>
      <c r="AB19" s="216"/>
      <c r="AC19" s="216"/>
      <c r="AD19" s="216"/>
      <c r="AE19" s="216"/>
      <c r="AF19" s="216"/>
      <c r="AG19" s="216"/>
      <c r="AH19" s="216"/>
      <c r="AI19" s="217"/>
      <c r="AJ19" s="44">
        <f>SUM(AJ16:AJ18)</f>
        <v>0</v>
      </c>
    </row>
    <row r="20" spans="2:36" ht="14.25" customHeight="1" x14ac:dyDescent="0.25">
      <c r="F20" s="19"/>
      <c r="R20" s="19"/>
      <c r="AD20" s="19"/>
    </row>
    <row r="21" spans="2:36" ht="15" x14ac:dyDescent="0.25"/>
    <row r="22" spans="2:36" ht="15" x14ac:dyDescent="0.25"/>
    <row r="23" spans="2:36" ht="21" customHeight="1" x14ac:dyDescent="0.25">
      <c r="B23" s="197" t="s">
        <v>123</v>
      </c>
      <c r="C23" s="197"/>
      <c r="D23" s="197"/>
      <c r="E23" s="197"/>
      <c r="F23" s="197"/>
      <c r="G23" s="197"/>
      <c r="H23" s="197"/>
      <c r="I23" s="197"/>
      <c r="J23" s="197"/>
      <c r="K23" s="197"/>
      <c r="L23" s="197"/>
      <c r="N23" s="197" t="s">
        <v>124</v>
      </c>
      <c r="O23" s="197"/>
      <c r="P23" s="197"/>
      <c r="Q23" s="197"/>
      <c r="R23" s="197"/>
      <c r="S23" s="197"/>
      <c r="T23" s="197"/>
      <c r="U23" s="197"/>
      <c r="V23" s="197"/>
      <c r="W23" s="197"/>
      <c r="X23" s="197"/>
      <c r="Z23" s="197" t="s">
        <v>125</v>
      </c>
      <c r="AA23" s="197"/>
      <c r="AB23" s="197"/>
      <c r="AC23" s="197"/>
      <c r="AD23" s="197"/>
      <c r="AE23" s="197"/>
      <c r="AF23" s="197"/>
      <c r="AG23" s="197"/>
      <c r="AH23" s="197"/>
      <c r="AI23" s="197"/>
      <c r="AJ23" s="197"/>
    </row>
    <row r="24" spans="2:36" ht="21" x14ac:dyDescent="0.25">
      <c r="B24" s="197" t="s">
        <v>77</v>
      </c>
      <c r="C24" s="197"/>
      <c r="D24" s="197"/>
      <c r="E24" s="200" t="str">
        <f>E10</f>
        <v>#RQ: 315</v>
      </c>
      <c r="F24" s="200"/>
      <c r="G24" s="30" t="s">
        <v>54</v>
      </c>
      <c r="H24" s="201">
        <f>H10</f>
        <v>0</v>
      </c>
      <c r="I24" s="201"/>
      <c r="J24" s="201"/>
      <c r="K24" s="201"/>
      <c r="L24" s="201"/>
      <c r="N24" s="197" t="s">
        <v>77</v>
      </c>
      <c r="O24" s="197"/>
      <c r="P24" s="197"/>
      <c r="Q24" s="200" t="str">
        <f>E10</f>
        <v>#RQ: 315</v>
      </c>
      <c r="R24" s="200"/>
      <c r="S24" s="30" t="s">
        <v>54</v>
      </c>
      <c r="T24" s="201">
        <f>H10</f>
        <v>0</v>
      </c>
      <c r="U24" s="201"/>
      <c r="V24" s="201"/>
      <c r="W24" s="201"/>
      <c r="X24" s="201"/>
      <c r="Z24" s="197" t="s">
        <v>77</v>
      </c>
      <c r="AA24" s="197"/>
      <c r="AB24" s="197"/>
      <c r="AC24" s="200" t="str">
        <f>E10</f>
        <v>#RQ: 315</v>
      </c>
      <c r="AD24" s="200"/>
      <c r="AE24" s="30" t="s">
        <v>54</v>
      </c>
      <c r="AF24" s="201">
        <f>H10</f>
        <v>0</v>
      </c>
      <c r="AG24" s="201"/>
      <c r="AH24" s="201"/>
      <c r="AI24" s="201"/>
      <c r="AJ24" s="201"/>
    </row>
    <row r="25" spans="2:36" ht="21" x14ac:dyDescent="0.25">
      <c r="B25" s="197" t="s">
        <v>51</v>
      </c>
      <c r="C25" s="197"/>
      <c r="D25" s="197"/>
      <c r="E25" s="199">
        <v>2.07E-2</v>
      </c>
      <c r="F25" s="199"/>
      <c r="G25" s="31" t="s">
        <v>69</v>
      </c>
      <c r="H25" s="198">
        <v>1.9599999999999999E-2</v>
      </c>
      <c r="I25" s="198"/>
      <c r="J25" s="199"/>
      <c r="K25" s="199"/>
      <c r="L25" s="199"/>
      <c r="N25" s="197" t="s">
        <v>51</v>
      </c>
      <c r="O25" s="197"/>
      <c r="P25" s="197"/>
      <c r="Q25" s="199">
        <v>2.07E-2</v>
      </c>
      <c r="R25" s="199"/>
      <c r="S25" s="31" t="s">
        <v>69</v>
      </c>
      <c r="T25" s="198">
        <v>1.9599999999999999E-2</v>
      </c>
      <c r="U25" s="198"/>
      <c r="V25" s="199"/>
      <c r="W25" s="199"/>
      <c r="X25" s="199"/>
      <c r="Z25" s="197" t="s">
        <v>51</v>
      </c>
      <c r="AA25" s="197"/>
      <c r="AB25" s="197"/>
      <c r="AC25" s="199">
        <v>2.07E-2</v>
      </c>
      <c r="AD25" s="199"/>
      <c r="AE25" s="31" t="s">
        <v>69</v>
      </c>
      <c r="AF25" s="198">
        <v>1.9599999999999999E-2</v>
      </c>
      <c r="AG25" s="198"/>
      <c r="AH25" s="199"/>
      <c r="AI25" s="199"/>
      <c r="AJ25" s="199"/>
    </row>
    <row r="26" spans="2:36" ht="45" x14ac:dyDescent="0.25">
      <c r="B26" s="32" t="s">
        <v>67</v>
      </c>
      <c r="C26" s="32" t="s">
        <v>38</v>
      </c>
      <c r="D26" s="32" t="s">
        <v>0</v>
      </c>
      <c r="E26" s="32" t="s">
        <v>1</v>
      </c>
      <c r="F26" s="32" t="s">
        <v>2</v>
      </c>
      <c r="G26" s="32" t="s">
        <v>3</v>
      </c>
      <c r="H26" s="33" t="s">
        <v>68</v>
      </c>
      <c r="I26" s="33" t="s">
        <v>93</v>
      </c>
      <c r="J26" s="34" t="s">
        <v>50</v>
      </c>
      <c r="K26" s="32" t="s">
        <v>52</v>
      </c>
      <c r="L26" s="35" t="s">
        <v>49</v>
      </c>
      <c r="N26" s="32" t="s">
        <v>67</v>
      </c>
      <c r="O26" s="32" t="s">
        <v>38</v>
      </c>
      <c r="P26" s="32" t="s">
        <v>0</v>
      </c>
      <c r="Q26" s="32" t="s">
        <v>1</v>
      </c>
      <c r="R26" s="32" t="s">
        <v>2</v>
      </c>
      <c r="S26" s="32" t="s">
        <v>3</v>
      </c>
      <c r="T26" s="33" t="s">
        <v>68</v>
      </c>
      <c r="U26" s="33" t="s">
        <v>93</v>
      </c>
      <c r="V26" s="34" t="s">
        <v>50</v>
      </c>
      <c r="W26" s="32" t="s">
        <v>52</v>
      </c>
      <c r="X26" s="35" t="s">
        <v>49</v>
      </c>
      <c r="Z26" s="32" t="s">
        <v>67</v>
      </c>
      <c r="AA26" s="32" t="s">
        <v>38</v>
      </c>
      <c r="AB26" s="32" t="s">
        <v>0</v>
      </c>
      <c r="AC26" s="32" t="s">
        <v>1</v>
      </c>
      <c r="AD26" s="32" t="s">
        <v>2</v>
      </c>
      <c r="AE26" s="32" t="s">
        <v>3</v>
      </c>
      <c r="AF26" s="33" t="s">
        <v>68</v>
      </c>
      <c r="AG26" s="33" t="s">
        <v>93</v>
      </c>
      <c r="AH26" s="34" t="s">
        <v>50</v>
      </c>
      <c r="AI26" s="32" t="s">
        <v>52</v>
      </c>
      <c r="AJ26" s="35" t="s">
        <v>49</v>
      </c>
    </row>
    <row r="27" spans="2:36" ht="79.900000000000006" customHeight="1" x14ac:dyDescent="0.25">
      <c r="B27" s="25">
        <f t="shared" ref="B27:B28" si="7">B3</f>
        <v>1</v>
      </c>
      <c r="C27" s="25"/>
      <c r="D27" s="36">
        <f>C3</f>
        <v>0</v>
      </c>
      <c r="E27" s="36">
        <f t="shared" ref="E27:G29" si="8">E3</f>
        <v>0</v>
      </c>
      <c r="F27" s="36">
        <f t="shared" si="8"/>
        <v>0</v>
      </c>
      <c r="G27" s="36">
        <f t="shared" si="8"/>
        <v>0</v>
      </c>
      <c r="H27" s="47">
        <v>0</v>
      </c>
      <c r="I27" s="37">
        <f t="shared" ref="I27:J29" si="9">I13</f>
        <v>0</v>
      </c>
      <c r="J27" s="37">
        <f t="shared" si="9"/>
        <v>0</v>
      </c>
      <c r="K27" s="47">
        <f>H27*I27*J27</f>
        <v>0</v>
      </c>
      <c r="L27" s="38">
        <f>H3</f>
        <v>0</v>
      </c>
      <c r="N27" s="25">
        <f>B3</f>
        <v>1</v>
      </c>
      <c r="O27" s="25"/>
      <c r="P27" s="36">
        <f>D3</f>
        <v>0</v>
      </c>
      <c r="Q27" s="36">
        <f>E3</f>
        <v>0</v>
      </c>
      <c r="R27" s="36">
        <f>F3</f>
        <v>0</v>
      </c>
      <c r="S27" s="36">
        <f>G3</f>
        <v>0</v>
      </c>
      <c r="T27" s="47">
        <v>0</v>
      </c>
      <c r="U27" s="37">
        <f t="shared" ref="U27:V29" si="10">I13</f>
        <v>0</v>
      </c>
      <c r="V27" s="37">
        <f t="shared" si="10"/>
        <v>0</v>
      </c>
      <c r="W27" s="47">
        <f>T27*U27*V27</f>
        <v>0</v>
      </c>
      <c r="X27" s="38">
        <f>H3</f>
        <v>0</v>
      </c>
      <c r="Z27" s="25">
        <f>B3</f>
        <v>1</v>
      </c>
      <c r="AA27" s="25"/>
      <c r="AB27" s="36">
        <f t="shared" ref="AB27:AE28" si="11">D3</f>
        <v>0</v>
      </c>
      <c r="AC27" s="36">
        <f t="shared" si="11"/>
        <v>0</v>
      </c>
      <c r="AD27" s="36">
        <f t="shared" si="11"/>
        <v>0</v>
      </c>
      <c r="AE27" s="36">
        <f t="shared" si="11"/>
        <v>0</v>
      </c>
      <c r="AF27" s="47">
        <v>0</v>
      </c>
      <c r="AG27" s="37">
        <f t="shared" ref="AG27:AH29" si="12">I13</f>
        <v>0</v>
      </c>
      <c r="AH27" s="37">
        <f t="shared" si="12"/>
        <v>0</v>
      </c>
      <c r="AI27" s="47">
        <f>AF27*AG27*AH27</f>
        <v>0</v>
      </c>
      <c r="AJ27" s="38">
        <f>H3</f>
        <v>0</v>
      </c>
    </row>
    <row r="28" spans="2:36" ht="79.900000000000006" customHeight="1" x14ac:dyDescent="0.25">
      <c r="B28" s="25">
        <f t="shared" si="7"/>
        <v>2</v>
      </c>
      <c r="C28" s="25"/>
      <c r="D28" s="36">
        <f>C4</f>
        <v>0</v>
      </c>
      <c r="E28" s="36">
        <f t="shared" si="8"/>
        <v>0</v>
      </c>
      <c r="F28" s="36">
        <f t="shared" si="8"/>
        <v>0</v>
      </c>
      <c r="G28" s="36">
        <f t="shared" si="8"/>
        <v>0</v>
      </c>
      <c r="H28" s="47">
        <v>0</v>
      </c>
      <c r="I28" s="37">
        <f t="shared" si="9"/>
        <v>0</v>
      </c>
      <c r="J28" s="37">
        <f t="shared" si="9"/>
        <v>0</v>
      </c>
      <c r="K28" s="47">
        <f>H28*I28*J28</f>
        <v>0</v>
      </c>
      <c r="L28" s="38">
        <f>H4</f>
        <v>0</v>
      </c>
      <c r="N28" s="25">
        <f>B4</f>
        <v>2</v>
      </c>
      <c r="O28" s="25"/>
      <c r="P28" s="36">
        <f>C4</f>
        <v>0</v>
      </c>
      <c r="Q28" s="36">
        <f t="shared" ref="Q28:S29" si="13">E4</f>
        <v>0</v>
      </c>
      <c r="R28" s="36">
        <f t="shared" si="13"/>
        <v>0</v>
      </c>
      <c r="S28" s="36">
        <f t="shared" si="13"/>
        <v>0</v>
      </c>
      <c r="T28" s="47">
        <v>0</v>
      </c>
      <c r="U28" s="37">
        <f t="shared" si="10"/>
        <v>0</v>
      </c>
      <c r="V28" s="37">
        <f t="shared" si="10"/>
        <v>0</v>
      </c>
      <c r="W28" s="47">
        <f>T28*U28*V28</f>
        <v>0</v>
      </c>
      <c r="X28" s="38">
        <f>H4</f>
        <v>0</v>
      </c>
      <c r="Z28" s="25">
        <f>B4</f>
        <v>2</v>
      </c>
      <c r="AA28" s="25"/>
      <c r="AB28" s="36">
        <f t="shared" si="11"/>
        <v>0</v>
      </c>
      <c r="AC28" s="36">
        <f t="shared" si="11"/>
        <v>0</v>
      </c>
      <c r="AD28" s="36">
        <f t="shared" si="11"/>
        <v>0</v>
      </c>
      <c r="AE28" s="36">
        <f t="shared" si="11"/>
        <v>0</v>
      </c>
      <c r="AF28" s="47">
        <v>0</v>
      </c>
      <c r="AG28" s="37">
        <f t="shared" si="12"/>
        <v>0</v>
      </c>
      <c r="AH28" s="37">
        <f t="shared" si="12"/>
        <v>0</v>
      </c>
      <c r="AI28" s="47">
        <f>AF28*AG28*AH28</f>
        <v>0</v>
      </c>
      <c r="AJ28" s="38">
        <f>H4</f>
        <v>0</v>
      </c>
    </row>
    <row r="29" spans="2:36" ht="79.900000000000006" customHeight="1" x14ac:dyDescent="0.25">
      <c r="B29" s="25">
        <v>3</v>
      </c>
      <c r="C29" s="25"/>
      <c r="D29" s="36">
        <f>C5</f>
        <v>0</v>
      </c>
      <c r="E29" s="36">
        <f t="shared" si="8"/>
        <v>0</v>
      </c>
      <c r="F29" s="36">
        <f t="shared" si="8"/>
        <v>0</v>
      </c>
      <c r="G29" s="36">
        <f t="shared" si="8"/>
        <v>0</v>
      </c>
      <c r="H29" s="47">
        <v>0</v>
      </c>
      <c r="I29" s="37">
        <f t="shared" si="9"/>
        <v>0</v>
      </c>
      <c r="J29" s="37">
        <f t="shared" si="9"/>
        <v>0</v>
      </c>
      <c r="K29" s="47">
        <f>H29*I29*J29</f>
        <v>0</v>
      </c>
      <c r="L29" s="38"/>
      <c r="N29" s="39">
        <v>3</v>
      </c>
      <c r="O29" s="39"/>
      <c r="P29" s="36">
        <f>C5</f>
        <v>0</v>
      </c>
      <c r="Q29" s="36">
        <f t="shared" si="13"/>
        <v>0</v>
      </c>
      <c r="R29" s="36">
        <f t="shared" si="13"/>
        <v>0</v>
      </c>
      <c r="S29" s="36">
        <f t="shared" si="13"/>
        <v>0</v>
      </c>
      <c r="T29" s="47">
        <v>1</v>
      </c>
      <c r="U29" s="37">
        <f t="shared" si="10"/>
        <v>0</v>
      </c>
      <c r="V29" s="37">
        <f t="shared" si="10"/>
        <v>0</v>
      </c>
      <c r="W29" s="47">
        <f>T29*U29*V29</f>
        <v>0</v>
      </c>
      <c r="X29" s="21"/>
      <c r="Z29" s="39">
        <v>3</v>
      </c>
      <c r="AA29" s="39"/>
      <c r="AB29" s="36">
        <f>C5</f>
        <v>0</v>
      </c>
      <c r="AC29" s="36">
        <f>E5</f>
        <v>0</v>
      </c>
      <c r="AD29" s="36">
        <f>F5</f>
        <v>0</v>
      </c>
      <c r="AE29" s="36">
        <f>G5</f>
        <v>0</v>
      </c>
      <c r="AF29" s="47">
        <v>1</v>
      </c>
      <c r="AG29" s="37">
        <f t="shared" si="12"/>
        <v>0</v>
      </c>
      <c r="AH29" s="37">
        <f t="shared" si="12"/>
        <v>0</v>
      </c>
      <c r="AI29" s="47">
        <f>AF29*AG29*AH29</f>
        <v>0</v>
      </c>
      <c r="AJ29" s="21"/>
    </row>
    <row r="30" spans="2:36" ht="18.75" customHeight="1" x14ac:dyDescent="0.25">
      <c r="B30" s="196" t="s">
        <v>91</v>
      </c>
      <c r="C30" s="196"/>
      <c r="D30" s="196"/>
      <c r="E30" s="196"/>
      <c r="F30" s="196"/>
      <c r="G30" s="196"/>
      <c r="H30" s="196"/>
      <c r="I30" s="196"/>
      <c r="J30" s="196"/>
      <c r="K30" s="196"/>
      <c r="L30" s="45">
        <f>SUM(K27:K29)</f>
        <v>0</v>
      </c>
      <c r="N30" s="196" t="s">
        <v>91</v>
      </c>
      <c r="O30" s="196"/>
      <c r="P30" s="196"/>
      <c r="Q30" s="196"/>
      <c r="R30" s="196"/>
      <c r="S30" s="196"/>
      <c r="T30" s="196"/>
      <c r="U30" s="196"/>
      <c r="V30" s="196"/>
      <c r="W30" s="196"/>
      <c r="X30" s="45">
        <f>SUM(W27:W29)</f>
        <v>0</v>
      </c>
      <c r="Z30" s="196" t="s">
        <v>91</v>
      </c>
      <c r="AA30" s="196"/>
      <c r="AB30" s="196"/>
      <c r="AC30" s="196"/>
      <c r="AD30" s="196"/>
      <c r="AE30" s="196"/>
      <c r="AF30" s="196"/>
      <c r="AG30" s="196"/>
      <c r="AH30" s="196"/>
      <c r="AI30" s="196"/>
      <c r="AJ30" s="45">
        <f>SUM(AI27:AI29)</f>
        <v>0</v>
      </c>
    </row>
    <row r="31" spans="2:36" ht="18.75" x14ac:dyDescent="0.25">
      <c r="B31" s="196" t="s">
        <v>51</v>
      </c>
      <c r="C31" s="196"/>
      <c r="D31" s="196"/>
      <c r="E31" s="196"/>
      <c r="F31" s="196"/>
      <c r="G31" s="196"/>
      <c r="H31" s="196"/>
      <c r="I31" s="196"/>
      <c r="J31" s="196"/>
      <c r="K31" s="196"/>
      <c r="L31" s="45">
        <f>L30*2.07%</f>
        <v>0</v>
      </c>
      <c r="N31" s="196" t="s">
        <v>51</v>
      </c>
      <c r="O31" s="196"/>
      <c r="P31" s="196"/>
      <c r="Q31" s="196"/>
      <c r="R31" s="196"/>
      <c r="S31" s="196"/>
      <c r="T31" s="196"/>
      <c r="U31" s="196"/>
      <c r="V31" s="196"/>
      <c r="W31" s="196"/>
      <c r="X31" s="45">
        <f>X30*2.07%</f>
        <v>0</v>
      </c>
      <c r="Z31" s="196" t="s">
        <v>51</v>
      </c>
      <c r="AA31" s="196"/>
      <c r="AB31" s="196"/>
      <c r="AC31" s="196"/>
      <c r="AD31" s="196"/>
      <c r="AE31" s="196"/>
      <c r="AF31" s="196"/>
      <c r="AG31" s="196"/>
      <c r="AH31" s="196"/>
      <c r="AI31" s="196"/>
      <c r="AJ31" s="45">
        <f>AJ30*2.07%</f>
        <v>0</v>
      </c>
    </row>
    <row r="32" spans="2:36" ht="18.75" x14ac:dyDescent="0.25">
      <c r="B32" s="196" t="s">
        <v>47</v>
      </c>
      <c r="C32" s="196"/>
      <c r="D32" s="196"/>
      <c r="E32" s="196"/>
      <c r="F32" s="196"/>
      <c r="G32" s="196"/>
      <c r="H32" s="196"/>
      <c r="I32" s="196"/>
      <c r="J32" s="196"/>
      <c r="K32" s="196"/>
      <c r="L32" s="46">
        <f>L30*19%</f>
        <v>0</v>
      </c>
      <c r="N32" s="196" t="s">
        <v>47</v>
      </c>
      <c r="O32" s="196"/>
      <c r="P32" s="196"/>
      <c r="Q32" s="196"/>
      <c r="R32" s="196"/>
      <c r="S32" s="196"/>
      <c r="T32" s="196"/>
      <c r="U32" s="196"/>
      <c r="V32" s="196"/>
      <c r="W32" s="196"/>
      <c r="X32" s="46">
        <f>X30*19%</f>
        <v>0</v>
      </c>
      <c r="Z32" s="196" t="s">
        <v>47</v>
      </c>
      <c r="AA32" s="196"/>
      <c r="AB32" s="196"/>
      <c r="AC32" s="196"/>
      <c r="AD32" s="196"/>
      <c r="AE32" s="196"/>
      <c r="AF32" s="196"/>
      <c r="AG32" s="196"/>
      <c r="AH32" s="196"/>
      <c r="AI32" s="196"/>
      <c r="AJ32" s="46">
        <f>AJ30*19%</f>
        <v>0</v>
      </c>
    </row>
    <row r="33" spans="2:36" ht="18.75" x14ac:dyDescent="0.25">
      <c r="B33" s="196" t="s">
        <v>48</v>
      </c>
      <c r="C33" s="196"/>
      <c r="D33" s="196"/>
      <c r="E33" s="196"/>
      <c r="F33" s="196"/>
      <c r="G33" s="196"/>
      <c r="H33" s="196"/>
      <c r="I33" s="196"/>
      <c r="J33" s="196"/>
      <c r="K33" s="196"/>
      <c r="L33" s="44">
        <f>SUM(L30:L32)</f>
        <v>0</v>
      </c>
      <c r="N33" s="196" t="s">
        <v>48</v>
      </c>
      <c r="O33" s="196"/>
      <c r="P33" s="196"/>
      <c r="Q33" s="196"/>
      <c r="R33" s="196"/>
      <c r="S33" s="196"/>
      <c r="T33" s="196"/>
      <c r="U33" s="196"/>
      <c r="V33" s="196"/>
      <c r="W33" s="196"/>
      <c r="X33" s="44">
        <f>SUM(X30:X32)</f>
        <v>0</v>
      </c>
      <c r="Z33" s="196" t="s">
        <v>48</v>
      </c>
      <c r="AA33" s="196"/>
      <c r="AB33" s="196"/>
      <c r="AC33" s="196"/>
      <c r="AD33" s="196"/>
      <c r="AE33" s="196"/>
      <c r="AF33" s="196"/>
      <c r="AG33" s="196"/>
      <c r="AH33" s="196"/>
      <c r="AI33" s="196"/>
      <c r="AJ33" s="44">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19"/>
      <c r="X169" s="19"/>
      <c r="AJ169" s="19"/>
    </row>
    <row r="170" spans="1:36" ht="36.75" customHeight="1" x14ac:dyDescent="0.25">
      <c r="L170" s="19"/>
      <c r="X170" s="19"/>
      <c r="AJ170" s="19"/>
    </row>
    <row r="171" spans="1:36" s="19" customFormat="1" ht="18.75" x14ac:dyDescent="0.25">
      <c r="A171" s="17"/>
      <c r="B171" s="17"/>
      <c r="C171" s="17"/>
      <c r="D171" s="17"/>
      <c r="E171" s="17"/>
      <c r="F171" s="17"/>
      <c r="G171" s="17"/>
      <c r="H171" s="18"/>
      <c r="I171" s="18"/>
      <c r="J171" s="17"/>
      <c r="K171" s="17"/>
      <c r="M171" s="17"/>
      <c r="N171" s="17"/>
      <c r="O171" s="17"/>
      <c r="P171" s="17"/>
      <c r="Q171" s="17"/>
      <c r="R171" s="17"/>
      <c r="S171" s="17"/>
      <c r="T171" s="18"/>
      <c r="U171" s="18"/>
      <c r="V171" s="17"/>
      <c r="W171" s="17"/>
      <c r="Z171" s="17"/>
      <c r="AA171" s="17"/>
      <c r="AB171" s="17"/>
      <c r="AC171" s="17"/>
      <c r="AD171" s="17"/>
      <c r="AE171" s="17"/>
      <c r="AF171" s="18"/>
      <c r="AG171" s="18"/>
      <c r="AH171" s="17"/>
      <c r="AI171" s="17"/>
    </row>
    <row r="172" spans="1:36" s="19" customFormat="1" ht="18.75" customHeight="1" x14ac:dyDescent="0.25">
      <c r="A172" s="17"/>
      <c r="B172" s="17"/>
      <c r="C172" s="17"/>
      <c r="D172" s="17"/>
      <c r="E172" s="17"/>
      <c r="F172" s="17"/>
      <c r="G172" s="17"/>
      <c r="H172" s="18"/>
      <c r="I172" s="18"/>
      <c r="J172" s="17"/>
      <c r="K172" s="17"/>
      <c r="M172" s="17"/>
      <c r="N172" s="17"/>
      <c r="O172" s="17"/>
      <c r="P172" s="17"/>
      <c r="Q172" s="17"/>
      <c r="R172" s="17"/>
      <c r="S172" s="17"/>
      <c r="T172" s="18"/>
      <c r="U172" s="18"/>
      <c r="V172" s="17"/>
      <c r="W172" s="17"/>
      <c r="Z172" s="17"/>
      <c r="AA172" s="17"/>
      <c r="AB172" s="17"/>
      <c r="AC172" s="17"/>
      <c r="AD172" s="17"/>
      <c r="AE172" s="17"/>
      <c r="AF172" s="18"/>
      <c r="AG172" s="18"/>
      <c r="AH172" s="17"/>
      <c r="AI172" s="17"/>
    </row>
    <row r="173" spans="1:36" s="19" customFormat="1" ht="18.75" x14ac:dyDescent="0.25">
      <c r="A173" s="17"/>
      <c r="B173" s="17"/>
      <c r="C173" s="17"/>
      <c r="D173" s="17"/>
      <c r="E173" s="17"/>
      <c r="F173" s="17"/>
      <c r="G173" s="17"/>
      <c r="H173" s="18"/>
      <c r="I173" s="18"/>
      <c r="J173" s="17"/>
      <c r="K173" s="17"/>
      <c r="M173" s="17"/>
      <c r="N173" s="17"/>
      <c r="O173" s="17"/>
      <c r="P173" s="17"/>
      <c r="Q173" s="17"/>
      <c r="R173" s="17"/>
      <c r="S173" s="17"/>
      <c r="T173" s="18"/>
      <c r="U173" s="18"/>
      <c r="V173" s="17"/>
      <c r="W173" s="17"/>
      <c r="Z173" s="17"/>
      <c r="AA173" s="17"/>
      <c r="AB173" s="17"/>
      <c r="AC173" s="17"/>
      <c r="AD173" s="17"/>
      <c r="AE173" s="17"/>
      <c r="AF173" s="18"/>
      <c r="AG173" s="18"/>
      <c r="AH173" s="17"/>
      <c r="AI173" s="17"/>
    </row>
    <row r="174" spans="1:36" s="19" customFormat="1" ht="18.75" x14ac:dyDescent="0.25">
      <c r="A174" s="17"/>
      <c r="B174" s="17"/>
      <c r="C174" s="17"/>
      <c r="D174" s="17"/>
      <c r="E174" s="17"/>
      <c r="F174" s="17"/>
      <c r="G174" s="17"/>
      <c r="H174" s="18"/>
      <c r="I174" s="18"/>
      <c r="J174" s="17"/>
      <c r="K174" s="17"/>
      <c r="M174" s="17"/>
      <c r="N174" s="17"/>
      <c r="O174" s="17"/>
      <c r="P174" s="17"/>
      <c r="Q174" s="17"/>
      <c r="R174" s="17"/>
      <c r="S174" s="17"/>
      <c r="T174" s="18"/>
      <c r="U174" s="18"/>
      <c r="V174" s="17"/>
      <c r="W174" s="17"/>
      <c r="Z174" s="17"/>
      <c r="AA174" s="17"/>
      <c r="AB174" s="17"/>
      <c r="AC174" s="17"/>
      <c r="AD174" s="17"/>
      <c r="AE174" s="17"/>
      <c r="AF174" s="18"/>
      <c r="AG174" s="18"/>
      <c r="AH174" s="17"/>
      <c r="AI174" s="17"/>
    </row>
    <row r="175" spans="1:36" s="19" customFormat="1" ht="18.75" customHeight="1" x14ac:dyDescent="0.25">
      <c r="A175" s="17"/>
      <c r="B175" s="17"/>
      <c r="C175" s="17"/>
      <c r="D175" s="17"/>
      <c r="E175" s="17"/>
      <c r="F175" s="17"/>
      <c r="G175" s="17"/>
      <c r="H175" s="18"/>
      <c r="I175" s="18"/>
      <c r="J175" s="17"/>
      <c r="K175" s="17"/>
      <c r="M175" s="17"/>
      <c r="N175" s="17"/>
      <c r="O175" s="17"/>
      <c r="P175" s="17"/>
      <c r="Q175" s="17"/>
      <c r="R175" s="17"/>
      <c r="S175" s="17"/>
      <c r="T175" s="18"/>
      <c r="U175" s="18"/>
      <c r="V175" s="17"/>
      <c r="W175" s="17"/>
      <c r="Z175" s="17"/>
      <c r="AA175" s="17"/>
      <c r="AB175" s="17"/>
      <c r="AC175" s="17"/>
      <c r="AD175" s="17"/>
      <c r="AE175" s="17"/>
      <c r="AF175" s="18"/>
      <c r="AG175" s="18"/>
      <c r="AH175" s="17"/>
      <c r="AI175" s="17"/>
    </row>
    <row r="176" spans="1:36" s="19" customFormat="1" ht="18.75" x14ac:dyDescent="0.25">
      <c r="A176" s="17"/>
      <c r="B176" s="17"/>
      <c r="C176" s="17"/>
      <c r="D176" s="17"/>
      <c r="E176" s="17"/>
      <c r="F176" s="17"/>
      <c r="G176" s="17"/>
      <c r="H176" s="18"/>
      <c r="I176" s="18"/>
      <c r="J176" s="17"/>
      <c r="K176" s="17"/>
      <c r="M176" s="17"/>
      <c r="N176" s="17"/>
      <c r="O176" s="17"/>
      <c r="P176" s="17"/>
      <c r="Q176" s="17"/>
      <c r="R176" s="17"/>
      <c r="S176" s="17"/>
      <c r="T176" s="18"/>
      <c r="U176" s="18"/>
      <c r="V176" s="17"/>
      <c r="W176" s="17"/>
      <c r="Z176" s="17"/>
      <c r="AA176" s="17"/>
      <c r="AB176" s="17"/>
      <c r="AC176" s="17"/>
      <c r="AD176" s="17"/>
      <c r="AE176" s="17"/>
      <c r="AF176" s="18"/>
      <c r="AG176" s="18"/>
      <c r="AH176" s="17"/>
      <c r="AI176" s="17"/>
    </row>
    <row r="177" spans="1:36" s="19" customFormat="1" ht="18.75" x14ac:dyDescent="0.25">
      <c r="A177" s="17"/>
      <c r="B177" s="17"/>
      <c r="C177" s="17"/>
      <c r="D177" s="17"/>
      <c r="E177" s="17"/>
      <c r="F177" s="17"/>
      <c r="G177" s="17"/>
      <c r="H177" s="18"/>
      <c r="I177" s="18"/>
      <c r="J177" s="17"/>
      <c r="K177" s="17"/>
      <c r="M177" s="17"/>
      <c r="N177" s="17"/>
      <c r="O177" s="17"/>
      <c r="P177" s="17"/>
      <c r="Q177" s="17"/>
      <c r="R177" s="17"/>
      <c r="S177" s="17"/>
      <c r="T177" s="18"/>
      <c r="U177" s="18"/>
      <c r="V177" s="17"/>
      <c r="W177" s="17"/>
      <c r="Z177" s="17"/>
      <c r="AA177" s="17"/>
      <c r="AB177" s="17"/>
      <c r="AC177" s="17"/>
      <c r="AD177" s="17"/>
      <c r="AE177" s="17"/>
      <c r="AF177" s="18"/>
      <c r="AG177" s="18"/>
      <c r="AH177" s="17"/>
      <c r="AI177" s="17"/>
    </row>
    <row r="178" spans="1:36" s="19" customFormat="1" ht="18.75" x14ac:dyDescent="0.25">
      <c r="A178" s="17"/>
      <c r="B178" s="17"/>
      <c r="C178" s="17"/>
      <c r="D178" s="17"/>
      <c r="E178" s="17"/>
      <c r="F178" s="17"/>
      <c r="G178" s="17"/>
      <c r="H178" s="18"/>
      <c r="I178" s="18"/>
      <c r="J178" s="17"/>
      <c r="K178" s="17"/>
      <c r="M178" s="17"/>
      <c r="N178" s="17"/>
      <c r="O178" s="17"/>
      <c r="P178" s="17"/>
      <c r="Q178" s="17"/>
      <c r="R178" s="17"/>
      <c r="S178" s="17"/>
      <c r="T178" s="18"/>
      <c r="U178" s="18"/>
      <c r="V178" s="17"/>
      <c r="W178" s="17"/>
      <c r="Z178" s="17"/>
      <c r="AA178" s="17"/>
      <c r="AB178" s="17"/>
      <c r="AC178" s="17"/>
      <c r="AD178" s="17"/>
      <c r="AE178" s="17"/>
      <c r="AF178" s="18"/>
      <c r="AG178" s="18"/>
      <c r="AH178" s="17"/>
      <c r="AI178" s="17"/>
    </row>
    <row r="179" spans="1:36" s="19" customFormat="1" ht="18.75" x14ac:dyDescent="0.25">
      <c r="A179" s="17"/>
      <c r="B179" s="17"/>
      <c r="C179" s="17"/>
      <c r="D179" s="17"/>
      <c r="E179" s="17"/>
      <c r="F179" s="17"/>
      <c r="G179" s="17"/>
      <c r="H179" s="18"/>
      <c r="I179" s="18"/>
      <c r="J179" s="17"/>
      <c r="K179" s="17"/>
      <c r="L179" s="17"/>
      <c r="M179" s="17"/>
      <c r="N179" s="17"/>
      <c r="O179" s="17"/>
      <c r="P179" s="17"/>
      <c r="Q179" s="17"/>
      <c r="R179" s="17"/>
      <c r="S179" s="17"/>
      <c r="T179" s="18"/>
      <c r="U179" s="18"/>
      <c r="V179" s="17"/>
      <c r="W179" s="17"/>
      <c r="X179" s="17"/>
      <c r="Z179" s="17"/>
      <c r="AA179" s="17"/>
      <c r="AB179" s="17"/>
      <c r="AC179" s="17"/>
      <c r="AD179" s="17"/>
      <c r="AE179" s="17"/>
      <c r="AF179" s="18"/>
      <c r="AG179" s="18"/>
      <c r="AH179" s="17"/>
      <c r="AI179" s="17"/>
      <c r="AJ179" s="17"/>
    </row>
    <row r="180" spans="1:36" s="19" customFormat="1" ht="18.75" x14ac:dyDescent="0.25">
      <c r="A180" s="17"/>
      <c r="B180" s="17"/>
      <c r="C180" s="17"/>
      <c r="D180" s="17"/>
      <c r="E180" s="17"/>
      <c r="F180" s="17"/>
      <c r="G180" s="17"/>
      <c r="H180" s="18"/>
      <c r="I180" s="18"/>
      <c r="J180" s="17"/>
      <c r="K180" s="17"/>
      <c r="L180" s="17"/>
      <c r="M180" s="17"/>
      <c r="N180" s="17"/>
      <c r="O180" s="17"/>
      <c r="P180" s="17"/>
      <c r="Q180" s="17"/>
      <c r="R180" s="17"/>
      <c r="S180" s="17"/>
      <c r="T180" s="18"/>
      <c r="U180" s="18"/>
      <c r="V180" s="17"/>
      <c r="W180" s="17"/>
      <c r="X180" s="17"/>
      <c r="Z180" s="17"/>
      <c r="AA180" s="17"/>
      <c r="AB180" s="17"/>
      <c r="AC180" s="17"/>
      <c r="AD180" s="17"/>
      <c r="AE180" s="17"/>
      <c r="AF180" s="18"/>
      <c r="AG180" s="18"/>
      <c r="AH180" s="17"/>
      <c r="AI180" s="17"/>
      <c r="AJ180" s="17"/>
    </row>
  </sheetData>
  <sheetProtection sort="0" autoFilter="0" pivotTables="0"/>
  <protectedRanges>
    <protectedRange sqref="J13:J15 AH13:AH15 V13:V15" name="Rango1"/>
  </protectedRanges>
  <mergeCells count="82">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 ref="H10:L10"/>
    <mergeCell ref="B11:D11"/>
    <mergeCell ref="E11:F11"/>
    <mergeCell ref="H11:L11"/>
    <mergeCell ref="Q11:R11"/>
    <mergeCell ref="T11:X11"/>
    <mergeCell ref="N16:W16"/>
    <mergeCell ref="N17:W17"/>
    <mergeCell ref="N9:X9"/>
    <mergeCell ref="N10:P10"/>
    <mergeCell ref="Q10:R10"/>
    <mergeCell ref="T10:X10"/>
    <mergeCell ref="N11:P11"/>
    <mergeCell ref="Z9:AJ9"/>
    <mergeCell ref="Z10:AB10"/>
    <mergeCell ref="AC10:AD10"/>
    <mergeCell ref="AF10:AJ10"/>
    <mergeCell ref="Z11:AB11"/>
    <mergeCell ref="AC11:AD11"/>
    <mergeCell ref="AF11:AJ11"/>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B30:K30"/>
    <mergeCell ref="B25:D25"/>
    <mergeCell ref="T25:X25"/>
    <mergeCell ref="Z25:AB25"/>
    <mergeCell ref="AC25:AD25"/>
    <mergeCell ref="N30:W30"/>
    <mergeCell ref="Z30:AI30"/>
    <mergeCell ref="E25:F25"/>
    <mergeCell ref="H25:L25"/>
    <mergeCell ref="N25:P25"/>
    <mergeCell ref="Q25:R25"/>
    <mergeCell ref="AF25:AJ25"/>
    <mergeCell ref="N31:W31"/>
    <mergeCell ref="Z31:AI31"/>
    <mergeCell ref="B33:K33"/>
    <mergeCell ref="N33:W33"/>
    <mergeCell ref="Z33:AI33"/>
    <mergeCell ref="B32:K32"/>
    <mergeCell ref="N32:W32"/>
    <mergeCell ref="Z32:AI32"/>
    <mergeCell ref="B31:K31"/>
    <mergeCell ref="S2:W2"/>
    <mergeCell ref="S3:W3"/>
    <mergeCell ref="S5:W5"/>
    <mergeCell ref="S4:W4"/>
    <mergeCell ref="H2:K2"/>
    <mergeCell ref="H3:K3"/>
    <mergeCell ref="H5:K5"/>
    <mergeCell ref="M2:R2"/>
    <mergeCell ref="M3:R3"/>
    <mergeCell ref="M5:R5"/>
    <mergeCell ref="H4:K4"/>
    <mergeCell ref="M4:R4"/>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7"/>
  <sheetViews>
    <sheetView zoomScale="70" zoomScaleNormal="70" workbookViewId="0">
      <selection activeCell="D6" sqref="D6:K6"/>
    </sheetView>
  </sheetViews>
  <sheetFormatPr baseColWidth="10" defaultColWidth="11.42578125" defaultRowHeight="18.75" x14ac:dyDescent="0.25"/>
  <cols>
    <col min="1" max="1" width="4.42578125" style="19" customWidth="1"/>
    <col min="2" max="2" width="15.42578125" style="19" customWidth="1"/>
    <col min="3" max="3" width="16.42578125" style="19" customWidth="1"/>
    <col min="4" max="4" width="25.42578125" style="19" customWidth="1"/>
    <col min="5" max="6" width="15.42578125" style="19" customWidth="1"/>
    <col min="7" max="7" width="18.42578125" style="19" customWidth="1"/>
    <col min="8" max="8" width="15.42578125" style="19" customWidth="1"/>
    <col min="9" max="9" width="19.42578125" style="19" bestFit="1" customWidth="1"/>
    <col min="10" max="10" width="19.42578125" style="19" customWidth="1"/>
    <col min="11" max="11" width="48.42578125" style="19" customWidth="1"/>
    <col min="12" max="16384" width="11.42578125" style="19"/>
  </cols>
  <sheetData>
    <row r="1" spans="2:11" ht="19.5" thickBot="1" x14ac:dyDescent="0.3"/>
    <row r="2" spans="2:11" ht="19.5" thickBot="1" x14ac:dyDescent="0.3">
      <c r="B2" s="225" t="s">
        <v>70</v>
      </c>
      <c r="C2" s="226"/>
      <c r="D2" s="226"/>
      <c r="E2" s="226"/>
      <c r="F2" s="226"/>
      <c r="G2" s="226"/>
      <c r="H2" s="226"/>
      <c r="I2" s="226"/>
      <c r="J2" s="226"/>
      <c r="K2" s="226"/>
    </row>
    <row r="3" spans="2:11" ht="18.399999999999999" customHeight="1" x14ac:dyDescent="0.25">
      <c r="B3" s="240" t="s">
        <v>71</v>
      </c>
      <c r="C3" s="243" t="s">
        <v>72</v>
      </c>
      <c r="D3" s="244"/>
      <c r="E3" s="244"/>
      <c r="F3" s="244"/>
      <c r="G3" s="244"/>
      <c r="H3" s="244"/>
      <c r="I3" s="244"/>
      <c r="J3" s="244"/>
      <c r="K3" s="244"/>
    </row>
    <row r="4" spans="2:11" ht="19.5" thickBot="1" x14ac:dyDescent="0.3">
      <c r="B4" s="241"/>
      <c r="C4" s="245"/>
      <c r="D4" s="246"/>
      <c r="E4" s="246"/>
      <c r="F4" s="246"/>
      <c r="G4" s="246"/>
      <c r="H4" s="246"/>
      <c r="I4" s="246"/>
      <c r="J4" s="246"/>
      <c r="K4" s="246"/>
    </row>
    <row r="5" spans="2:11" ht="19.5" thickBot="1" x14ac:dyDescent="0.3">
      <c r="B5" s="252" t="s">
        <v>109</v>
      </c>
      <c r="C5" s="253"/>
      <c r="D5" s="253"/>
      <c r="E5" s="253"/>
      <c r="F5" s="253"/>
      <c r="G5" s="253"/>
      <c r="H5" s="253"/>
      <c r="I5" s="253"/>
      <c r="J5" s="253"/>
      <c r="K5" s="253"/>
    </row>
    <row r="6" spans="2:11" ht="19.5" thickBot="1" x14ac:dyDescent="0.3">
      <c r="B6" s="231" t="s">
        <v>73</v>
      </c>
      <c r="C6" s="242"/>
      <c r="D6" s="249"/>
      <c r="E6" s="250"/>
      <c r="F6" s="250"/>
      <c r="G6" s="250"/>
      <c r="H6" s="251"/>
      <c r="I6" s="251"/>
      <c r="J6" s="251"/>
      <c r="K6" s="250"/>
    </row>
    <row r="7" spans="2:11" ht="43.5" customHeight="1" x14ac:dyDescent="0.25">
      <c r="B7" s="227" t="s">
        <v>74</v>
      </c>
      <c r="C7" s="228"/>
      <c r="D7" s="229"/>
      <c r="E7" s="230"/>
      <c r="F7" s="231" t="s">
        <v>75</v>
      </c>
      <c r="G7" s="232"/>
      <c r="H7" s="247"/>
      <c r="I7" s="247"/>
      <c r="J7" s="247"/>
      <c r="K7" s="118" t="s">
        <v>76</v>
      </c>
    </row>
    <row r="8" spans="2:11" ht="46.5" customHeight="1" x14ac:dyDescent="0.25">
      <c r="B8" s="233" t="s">
        <v>78</v>
      </c>
      <c r="C8" s="234"/>
      <c r="D8" s="235"/>
      <c r="E8" s="236"/>
      <c r="F8" s="227" t="s">
        <v>61</v>
      </c>
      <c r="G8" s="234"/>
      <c r="H8" s="254"/>
      <c r="I8" s="254"/>
      <c r="J8" s="254"/>
      <c r="K8" s="248" t="str">
        <f>'1. Justificación'!D1</f>
        <v>#RQ: 315</v>
      </c>
    </row>
    <row r="9" spans="2:11" x14ac:dyDescent="0.25">
      <c r="B9" s="237" t="s">
        <v>1060</v>
      </c>
      <c r="C9" s="238"/>
      <c r="D9" s="238"/>
      <c r="E9" s="238"/>
      <c r="F9" s="238"/>
      <c r="G9" s="239"/>
      <c r="H9" s="255">
        <v>1.9599999999999999E-2</v>
      </c>
      <c r="I9" s="255"/>
      <c r="J9" s="255"/>
      <c r="K9" s="248"/>
    </row>
    <row r="10" spans="2:11" ht="94.5" customHeight="1" x14ac:dyDescent="0.25">
      <c r="B10" s="119" t="s">
        <v>67</v>
      </c>
      <c r="C10" s="119" t="s">
        <v>0</v>
      </c>
      <c r="D10" s="119" t="s">
        <v>1</v>
      </c>
      <c r="E10" s="119" t="s">
        <v>2</v>
      </c>
      <c r="F10" s="119" t="s">
        <v>3</v>
      </c>
      <c r="G10" s="120" t="s">
        <v>1062</v>
      </c>
      <c r="H10" s="121" t="s">
        <v>50</v>
      </c>
      <c r="I10" s="122" t="s">
        <v>1075</v>
      </c>
      <c r="J10" s="122" t="s">
        <v>1067</v>
      </c>
      <c r="K10" s="122" t="s">
        <v>49</v>
      </c>
    </row>
    <row r="11" spans="2:11" x14ac:dyDescent="0.25">
      <c r="B11" s="123">
        <v>1</v>
      </c>
      <c r="C11" s="43"/>
      <c r="D11" s="43"/>
      <c r="E11" s="43"/>
      <c r="F11" s="43"/>
      <c r="G11" s="97">
        <v>0</v>
      </c>
      <c r="H11" s="98"/>
      <c r="I11" s="124">
        <f>G11*H11</f>
        <v>0</v>
      </c>
      <c r="J11" s="97"/>
      <c r="K11" s="82"/>
    </row>
    <row r="12" spans="2:11" x14ac:dyDescent="0.25">
      <c r="B12" s="123">
        <v>2</v>
      </c>
      <c r="C12" s="43"/>
      <c r="D12" s="43"/>
      <c r="E12" s="43"/>
      <c r="F12" s="43"/>
      <c r="G12" s="97">
        <v>0</v>
      </c>
      <c r="H12" s="98"/>
      <c r="I12" s="124">
        <f>G12*H12</f>
        <v>0</v>
      </c>
      <c r="J12" s="97"/>
      <c r="K12" s="82"/>
    </row>
    <row r="13" spans="2:11" x14ac:dyDescent="0.25">
      <c r="B13" s="123">
        <v>3</v>
      </c>
      <c r="C13" s="43"/>
      <c r="D13" s="43"/>
      <c r="E13" s="43"/>
      <c r="F13" s="43"/>
      <c r="G13" s="97">
        <v>0</v>
      </c>
      <c r="H13" s="99"/>
      <c r="I13" s="124">
        <f>G13*H13</f>
        <v>0</v>
      </c>
      <c r="J13" s="97"/>
      <c r="K13" s="82"/>
    </row>
    <row r="14" spans="2:11" ht="18.399999999999999" customHeight="1" x14ac:dyDescent="0.25">
      <c r="B14" s="256" t="s">
        <v>1059</v>
      </c>
      <c r="C14" s="257"/>
      <c r="D14" s="257"/>
      <c r="E14" s="257"/>
      <c r="F14" s="257"/>
      <c r="G14" s="257"/>
      <c r="H14" s="257"/>
      <c r="I14" s="257"/>
      <c r="J14" s="258"/>
      <c r="K14" s="125">
        <f>SUM(I11:I13)</f>
        <v>0</v>
      </c>
    </row>
    <row r="15" spans="2:11" ht="18.75" customHeight="1" x14ac:dyDescent="0.25">
      <c r="B15" s="256" t="s">
        <v>92</v>
      </c>
      <c r="C15" s="257"/>
      <c r="D15" s="257"/>
      <c r="E15" s="257"/>
      <c r="F15" s="257"/>
      <c r="G15" s="257"/>
      <c r="H15" s="257"/>
      <c r="I15" s="257"/>
      <c r="J15" s="258"/>
      <c r="K15" s="126">
        <f>K14*$H$9</f>
        <v>0</v>
      </c>
    </row>
    <row r="16" spans="2:11" ht="18.75" customHeight="1" thickBot="1" x14ac:dyDescent="0.3">
      <c r="B16" s="259" t="s">
        <v>1067</v>
      </c>
      <c r="C16" s="260"/>
      <c r="D16" s="260"/>
      <c r="E16" s="260"/>
      <c r="F16" s="260"/>
      <c r="G16" s="260"/>
      <c r="H16" s="260"/>
      <c r="I16" s="260"/>
      <c r="J16" s="261"/>
      <c r="K16" s="126">
        <f>SUM(J11:J13)</f>
        <v>0</v>
      </c>
    </row>
    <row r="17" spans="2:11" ht="19.5" thickBot="1" x14ac:dyDescent="0.3">
      <c r="B17" s="222" t="s">
        <v>48</v>
      </c>
      <c r="C17" s="223"/>
      <c r="D17" s="223"/>
      <c r="E17" s="223"/>
      <c r="F17" s="223"/>
      <c r="G17" s="223"/>
      <c r="H17" s="223"/>
      <c r="I17" s="223"/>
      <c r="J17" s="224"/>
      <c r="K17" s="127">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H8:J8"/>
    <mergeCell ref="H9:J9"/>
    <mergeCell ref="B14:J14"/>
    <mergeCell ref="B15:J15"/>
    <mergeCell ref="B16:J16"/>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B2:D17"/>
  <sheetViews>
    <sheetView tabSelected="1" zoomScaleNormal="100" workbookViewId="0">
      <selection activeCell="E17" sqref="E17"/>
    </sheetView>
  </sheetViews>
  <sheetFormatPr baseColWidth="10" defaultColWidth="11.42578125" defaultRowHeight="15" x14ac:dyDescent="0.25"/>
  <cols>
    <col min="1" max="1" width="4.42578125" style="17" customWidth="1"/>
    <col min="2" max="4" width="27.140625" style="17" customWidth="1"/>
    <col min="5" max="5" width="17.42578125" style="17" customWidth="1"/>
    <col min="6" max="16384" width="11.42578125" style="17"/>
  </cols>
  <sheetData>
    <row r="2" spans="2:4" ht="18.75" x14ac:dyDescent="0.25">
      <c r="B2" s="264" t="s">
        <v>79</v>
      </c>
      <c r="C2" s="265"/>
      <c r="D2" s="266"/>
    </row>
    <row r="3" spans="2:4" ht="15" customHeight="1" x14ac:dyDescent="0.25">
      <c r="B3" s="262" t="s">
        <v>84</v>
      </c>
      <c r="C3" s="263"/>
      <c r="D3" s="112">
        <f>'2. Previstos'!M624</f>
        <v>10075130.24</v>
      </c>
    </row>
    <row r="4" spans="2:4" x14ac:dyDescent="0.25">
      <c r="B4" s="113"/>
      <c r="C4" s="113"/>
      <c r="D4" s="113"/>
    </row>
    <row r="5" spans="2:4" ht="15" customHeight="1" x14ac:dyDescent="0.25">
      <c r="B5" s="262" t="s">
        <v>83</v>
      </c>
      <c r="C5" s="267"/>
      <c r="D5" s="263"/>
    </row>
    <row r="6" spans="2:4" x14ac:dyDescent="0.25">
      <c r="B6" s="114" t="s">
        <v>80</v>
      </c>
      <c r="C6" s="114" t="s">
        <v>81</v>
      </c>
      <c r="D6" s="114" t="s">
        <v>82</v>
      </c>
    </row>
    <row r="7" spans="2:4" x14ac:dyDescent="0.25">
      <c r="B7" s="112">
        <f>'3. No Previstos'!L19</f>
        <v>0</v>
      </c>
      <c r="C7" s="112">
        <f>'3. No Previstos'!X19</f>
        <v>0</v>
      </c>
      <c r="D7" s="112">
        <f>'3. No Previstos'!AJ19</f>
        <v>0</v>
      </c>
    </row>
    <row r="8" spans="2:4" x14ac:dyDescent="0.25">
      <c r="B8" s="115"/>
      <c r="C8" s="115"/>
      <c r="D8" s="115"/>
    </row>
    <row r="9" spans="2:4" ht="15" customHeight="1" x14ac:dyDescent="0.25">
      <c r="B9" s="262" t="s">
        <v>1081</v>
      </c>
      <c r="C9" s="267"/>
      <c r="D9" s="263"/>
    </row>
    <row r="10" spans="2:4" x14ac:dyDescent="0.25">
      <c r="B10" s="114" t="s">
        <v>80</v>
      </c>
      <c r="C10" s="114" t="s">
        <v>81</v>
      </c>
      <c r="D10" s="114" t="s">
        <v>82</v>
      </c>
    </row>
    <row r="11" spans="2:4" x14ac:dyDescent="0.25">
      <c r="B11" s="112">
        <f>'3. No Previstos'!L33</f>
        <v>0</v>
      </c>
      <c r="C11" s="112">
        <f>'3. No Previstos'!X33</f>
        <v>0</v>
      </c>
      <c r="D11" s="112">
        <f>'3. No Previstos'!AJ33</f>
        <v>0</v>
      </c>
    </row>
    <row r="12" spans="2:4" x14ac:dyDescent="0.25">
      <c r="B12" s="113"/>
      <c r="C12" s="113"/>
      <c r="D12" s="113"/>
    </row>
    <row r="13" spans="2:4" ht="15" customHeight="1" x14ac:dyDescent="0.25">
      <c r="B13" s="262" t="s">
        <v>85</v>
      </c>
      <c r="C13" s="263"/>
      <c r="D13" s="100">
        <f>MIN(B11:D11,B7:D7)</f>
        <v>0</v>
      </c>
    </row>
    <row r="14" spans="2:4" x14ac:dyDescent="0.25">
      <c r="B14" s="113"/>
      <c r="C14" s="113"/>
      <c r="D14" s="113"/>
    </row>
    <row r="15" spans="2:4" ht="15" customHeight="1" x14ac:dyDescent="0.25">
      <c r="B15" s="262" t="s">
        <v>86</v>
      </c>
      <c r="C15" s="263"/>
      <c r="D15" s="112">
        <f>'4. Pago Terceros'!K17</f>
        <v>0</v>
      </c>
    </row>
    <row r="16" spans="2:4" x14ac:dyDescent="0.25">
      <c r="B16" s="113"/>
      <c r="C16" s="113"/>
      <c r="D16" s="113"/>
    </row>
    <row r="17" spans="2:4" ht="15" customHeight="1" x14ac:dyDescent="0.25">
      <c r="B17" s="262" t="s">
        <v>87</v>
      </c>
      <c r="C17" s="263"/>
      <c r="D17" s="112">
        <f>ROUND((+D3+D13+D15),0)</f>
        <v>10075130</v>
      </c>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pageSetup paperSize="9" orientation="portrait" r:id="rId1"/>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5"/>
  <sheetViews>
    <sheetView zoomScaleNormal="100" workbookViewId="0">
      <selection sqref="A1:D3"/>
    </sheetView>
  </sheetViews>
  <sheetFormatPr baseColWidth="10" defaultColWidth="10" defaultRowHeight="15" x14ac:dyDescent="0.25"/>
  <cols>
    <col min="1" max="1" width="26.42578125" style="48" customWidth="1"/>
    <col min="2" max="2" width="9.42578125" style="48" customWidth="1"/>
    <col min="3" max="3" width="16.42578125" style="48" customWidth="1"/>
    <col min="4" max="4" width="39" style="48" customWidth="1"/>
    <col min="5" max="16384" width="10" style="48"/>
  </cols>
  <sheetData>
    <row r="1" spans="1:4" x14ac:dyDescent="0.25">
      <c r="A1" s="286" t="str">
        <f>'1. Justificación'!D1</f>
        <v>#RQ: 315</v>
      </c>
      <c r="B1" s="287"/>
      <c r="C1" s="287"/>
      <c r="D1" s="288"/>
    </row>
    <row r="2" spans="1:4" x14ac:dyDescent="0.25">
      <c r="A2" s="289"/>
      <c r="B2" s="290"/>
      <c r="C2" s="290"/>
      <c r="D2" s="291"/>
    </row>
    <row r="3" spans="1:4" ht="29.65" customHeight="1" x14ac:dyDescent="0.25">
      <c r="A3" s="289"/>
      <c r="B3" s="290"/>
      <c r="C3" s="290"/>
      <c r="D3" s="291"/>
    </row>
    <row r="4" spans="1:4" x14ac:dyDescent="0.25">
      <c r="A4" s="292" t="s">
        <v>95</v>
      </c>
      <c r="B4" s="293"/>
      <c r="C4" s="293"/>
      <c r="D4" s="294"/>
    </row>
    <row r="5" spans="1:4" x14ac:dyDescent="0.25">
      <c r="A5" s="295" t="s">
        <v>96</v>
      </c>
      <c r="B5" s="296"/>
      <c r="C5" s="296"/>
      <c r="D5" s="297"/>
    </row>
    <row r="6" spans="1:4" x14ac:dyDescent="0.25">
      <c r="A6" s="298" t="s">
        <v>97</v>
      </c>
      <c r="B6" s="299"/>
      <c r="C6" s="299"/>
      <c r="D6" s="300"/>
    </row>
    <row r="7" spans="1:4" ht="33" customHeight="1" x14ac:dyDescent="0.25">
      <c r="A7" s="49" t="s">
        <v>98</v>
      </c>
      <c r="B7" s="301" t="str">
        <f>IFERROR('1. Justificación'!B5:B5,"Nombre de evento")</f>
        <v>Mantenimeinto Mobiliario Hecho en Bogotá y SIFRE_ENERO 2026</v>
      </c>
      <c r="C7" s="301"/>
      <c r="D7" s="302"/>
    </row>
    <row r="8" spans="1:4" ht="14.65" customHeight="1" x14ac:dyDescent="0.25">
      <c r="A8" s="49" t="s">
        <v>1078</v>
      </c>
      <c r="B8" s="303" t="str">
        <f>IFERROR('1. Justificación'!D4:D4,"Dependencia")</f>
        <v xml:space="preserve">Dirección de Desarrollo Empresarial y Empleo </v>
      </c>
      <c r="C8" s="304"/>
      <c r="D8" s="305"/>
    </row>
    <row r="9" spans="1:4" x14ac:dyDescent="0.25">
      <c r="A9" s="49" t="s">
        <v>99</v>
      </c>
      <c r="B9" s="306" t="str">
        <f>'1. Justificación'!B7</f>
        <v>26,27,28 Y 30 DE ENERO 2026</v>
      </c>
      <c r="C9" s="307"/>
      <c r="D9" s="308"/>
    </row>
    <row r="10" spans="1:4" x14ac:dyDescent="0.25">
      <c r="A10" s="50" t="s">
        <v>1079</v>
      </c>
      <c r="B10" s="309" t="str">
        <f>'1. Justificación'!D5</f>
        <v xml:space="preserve">Subdirección de Intermediación, Formalización y Regulación Empresarial </v>
      </c>
      <c r="C10" s="309"/>
      <c r="D10" s="310"/>
    </row>
    <row r="11" spans="1:4" ht="28.9" customHeight="1" x14ac:dyDescent="0.25">
      <c r="A11" s="311" t="s">
        <v>100</v>
      </c>
      <c r="B11" s="312"/>
      <c r="C11" s="312"/>
      <c r="D11" s="313"/>
    </row>
    <row r="12" spans="1:4" ht="32.65" customHeight="1" x14ac:dyDescent="0.25">
      <c r="A12" s="274" t="s">
        <v>101</v>
      </c>
      <c r="B12" s="275"/>
      <c r="C12" s="275"/>
      <c r="D12" s="276"/>
    </row>
    <row r="13" spans="1:4" x14ac:dyDescent="0.25">
      <c r="A13" s="51" t="s">
        <v>102</v>
      </c>
      <c r="B13" s="116"/>
      <c r="C13" s="52" t="s">
        <v>103</v>
      </c>
      <c r="D13" s="117" t="s">
        <v>1098</v>
      </c>
    </row>
    <row r="14" spans="1:4" ht="40.9" customHeight="1" x14ac:dyDescent="0.25">
      <c r="A14" s="314" t="s">
        <v>1092</v>
      </c>
      <c r="B14" s="315"/>
      <c r="C14" s="315"/>
      <c r="D14" s="316"/>
    </row>
    <row r="15" spans="1:4" ht="31.9" customHeight="1" x14ac:dyDescent="0.25">
      <c r="A15" s="274" t="s">
        <v>104</v>
      </c>
      <c r="B15" s="275"/>
      <c r="C15" s="275"/>
      <c r="D15" s="276"/>
    </row>
    <row r="16" spans="1:4" x14ac:dyDescent="0.25">
      <c r="A16" s="51" t="s">
        <v>105</v>
      </c>
      <c r="B16" s="116"/>
      <c r="C16" s="52" t="s">
        <v>103</v>
      </c>
      <c r="D16" s="117"/>
    </row>
    <row r="17" spans="1:4" ht="20.65" customHeight="1" x14ac:dyDescent="0.25">
      <c r="A17" s="271" t="s">
        <v>1093</v>
      </c>
      <c r="B17" s="272"/>
      <c r="C17" s="272"/>
      <c r="D17" s="273"/>
    </row>
    <row r="18" spans="1:4" ht="64.5" customHeight="1" x14ac:dyDescent="0.25">
      <c r="A18" s="274" t="s">
        <v>106</v>
      </c>
      <c r="B18" s="275"/>
      <c r="C18" s="275"/>
      <c r="D18" s="276"/>
    </row>
    <row r="19" spans="1:4" x14ac:dyDescent="0.25">
      <c r="A19" s="51" t="s">
        <v>102</v>
      </c>
      <c r="B19" s="116"/>
      <c r="C19" s="52" t="s">
        <v>103</v>
      </c>
      <c r="D19" s="117"/>
    </row>
    <row r="20" spans="1:4" ht="20.65" customHeight="1" x14ac:dyDescent="0.25">
      <c r="A20" s="277" t="s">
        <v>1093</v>
      </c>
      <c r="B20" s="278"/>
      <c r="C20" s="278"/>
      <c r="D20" s="279"/>
    </row>
    <row r="21" spans="1:4" ht="100.5" customHeight="1" x14ac:dyDescent="0.25">
      <c r="A21" s="280" t="s">
        <v>113</v>
      </c>
      <c r="B21" s="281"/>
      <c r="C21" s="281"/>
      <c r="D21" s="282"/>
    </row>
    <row r="22" spans="1:4" ht="18.399999999999999" customHeight="1" x14ac:dyDescent="0.25">
      <c r="A22" s="51" t="s">
        <v>102</v>
      </c>
      <c r="B22" s="116"/>
      <c r="C22" s="52" t="s">
        <v>103</v>
      </c>
      <c r="D22" s="117"/>
    </row>
    <row r="23" spans="1:4" ht="22.15" customHeight="1" x14ac:dyDescent="0.25">
      <c r="A23" s="271" t="s">
        <v>1093</v>
      </c>
      <c r="B23" s="272"/>
      <c r="C23" s="272"/>
      <c r="D23" s="273"/>
    </row>
    <row r="24" spans="1:4" ht="87" customHeight="1" x14ac:dyDescent="0.25">
      <c r="A24" s="283" t="s">
        <v>114</v>
      </c>
      <c r="B24" s="284"/>
      <c r="C24" s="284"/>
      <c r="D24" s="285"/>
    </row>
    <row r="25" spans="1:4" ht="90.4" customHeight="1" thickBot="1" x14ac:dyDescent="0.3">
      <c r="A25" s="268" t="s">
        <v>1094</v>
      </c>
      <c r="B25" s="269"/>
      <c r="C25" s="269"/>
      <c r="D25" s="270"/>
    </row>
  </sheetData>
  <mergeCells count="19">
    <mergeCell ref="A15:D15"/>
    <mergeCell ref="A1:D3"/>
    <mergeCell ref="A4:D4"/>
    <mergeCell ref="A5:D5"/>
    <mergeCell ref="A6:D6"/>
    <mergeCell ref="B7:D7"/>
    <mergeCell ref="B8:D8"/>
    <mergeCell ref="B9:D9"/>
    <mergeCell ref="B10:D10"/>
    <mergeCell ref="A11:D11"/>
    <mergeCell ref="A12:D12"/>
    <mergeCell ref="A14:D14"/>
    <mergeCell ref="A25:D25"/>
    <mergeCell ref="A17:D17"/>
    <mergeCell ref="A18:D18"/>
    <mergeCell ref="A20:D20"/>
    <mergeCell ref="A21:D21"/>
    <mergeCell ref="A23:D23"/>
    <mergeCell ref="A24:D24"/>
  </mergeCells>
  <pageMargins left="0.7" right="0.7" top="0.75" bottom="0.75" header="0.3" footer="0.3"/>
  <pageSetup scale="82" fitToWidth="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1:G7"/>
  <sheetViews>
    <sheetView workbookViewId="0"/>
  </sheetViews>
  <sheetFormatPr baseColWidth="10" defaultColWidth="12.42578125" defaultRowHeight="15" customHeight="1" x14ac:dyDescent="0.25"/>
  <cols>
    <col min="1" max="4" width="10.42578125" customWidth="1"/>
    <col min="5" max="5" width="30.140625" customWidth="1"/>
    <col min="6" max="6" width="25.5703125" customWidth="1"/>
    <col min="7" max="7" width="29.5703125" customWidth="1"/>
    <col min="8" max="26" width="10.425781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1. Justificación</vt:lpstr>
      <vt:lpstr>2. Previstos</vt:lpstr>
      <vt:lpstr>3. No Previstos</vt:lpstr>
      <vt:lpstr>4. Pago Terceros</vt:lpstr>
      <vt:lpstr>5. Resumen</vt:lpstr>
      <vt:lpstr>6. Anexo Austeridad</vt:lpstr>
      <vt:lpstr>Hoja6</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cp:lastPrinted>2025-07-29T21:27:12Z</cp:lastPrinted>
  <dcterms:created xsi:type="dcterms:W3CDTF">2024-05-09T19:22:19Z</dcterms:created>
  <dcterms:modified xsi:type="dcterms:W3CDTF">2026-01-22T16:46:43Z</dcterms:modified>
</cp:coreProperties>
</file>